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comments5.xml" ContentType="application/vnd.openxmlformats-officedocument.spreadsheetml.comments+xml"/>
  <Override PartName="/xl/drawings/drawing14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MOP/2_Projekte/Ausschreibung/Baustellen Gj 2026/Mainz/26MZP07_GE_WE_Idar-Oberstein/"/>
    </mc:Choice>
  </mc:AlternateContent>
  <xr:revisionPtr revIDLastSave="103" documentId="13_ncr:1_{02423230-FB96-4B2C-9D24-05287AA1C3B3}" xr6:coauthVersionLast="47" xr6:coauthVersionMax="47" xr10:uidLastSave="{6053DF5B-6FD0-49A6-8D81-A050549C0279}"/>
  <bookViews>
    <workbookView xWindow="-120" yWindow="-120" windowWidth="25440" windowHeight="15270" tabRatio="862" xr2:uid="{00000000-000D-0000-FFFF-FFFF00000000}"/>
  </bookViews>
  <sheets>
    <sheet name="Sh2" sheetId="88" r:id="rId1"/>
    <sheet name="FA" sheetId="104" r:id="rId2"/>
    <sheet name="Sakra" sheetId="89" r:id="rId3"/>
    <sheet name="Hinweise zu Sakra" sheetId="99" r:id="rId4"/>
    <sheet name="Sipo" sheetId="91" r:id="rId5"/>
    <sheet name="Hinweise zu Sipo" sheetId="98" r:id="rId6"/>
    <sheet name="HiB" sheetId="95" r:id="rId7"/>
    <sheet name="Hinweise zu HiB" sheetId="96" r:id="rId8"/>
    <sheet name="Gerät" sheetId="79" r:id="rId9"/>
    <sheet name="Personal" sheetId="86" r:id="rId10"/>
    <sheet name="Hinweise zu Personal" sheetId="87" r:id="rId11"/>
    <sheet name="LF Sig" sheetId="107" r:id="rId12"/>
    <sheet name="Gleismagnete" sheetId="108" r:id="rId13"/>
    <sheet name="EL 6" sheetId="109" r:id="rId14"/>
  </sheets>
  <definedNames>
    <definedName name="_xlnm._FilterDatabase" localSheetId="6" hidden="1">HiB!$A$8:$Q$50</definedName>
    <definedName name="_xlnm._FilterDatabase" localSheetId="9" hidden="1">Personal!$A$8:$Q$50</definedName>
    <definedName name="_xlnm._FilterDatabase" localSheetId="2" hidden="1">Sakra!$A$8:$Q$50</definedName>
    <definedName name="_xlnm._FilterDatabase" localSheetId="4" hidden="1">Sipo!$A$8:$Q$50</definedName>
    <definedName name="_xlnm.Print_Area" localSheetId="13">'EL 6'!$B$2:$G$70</definedName>
    <definedName name="_xlnm.Print_Area" localSheetId="1">FA!$B$2:$G$70</definedName>
    <definedName name="_xlnm.Print_Area" localSheetId="8">Gerät!$B$2:$G$70</definedName>
    <definedName name="_xlnm.Print_Area" localSheetId="12">Gleismagnete!$B$2:$G$70</definedName>
    <definedName name="_xlnm.Print_Area" localSheetId="6">HiB!$B$2:$G$60</definedName>
    <definedName name="_xlnm.Print_Area" localSheetId="7">'Hinweise zu HiB'!$B$2:$G$55</definedName>
    <definedName name="_xlnm.Print_Area" localSheetId="10">'Hinweise zu Personal'!$B$2:$G$55</definedName>
    <definedName name="_xlnm.Print_Area" localSheetId="3">'Hinweise zu Sakra'!$B$2:$G$55</definedName>
    <definedName name="_xlnm.Print_Area" localSheetId="5">'Hinweise zu Sipo'!$B$2:$G$55</definedName>
    <definedName name="_xlnm.Print_Area" localSheetId="11">'LF Sig'!$B$2:$G$70</definedName>
    <definedName name="_xlnm.Print_Area" localSheetId="9">Personal!$B$2:$G$60</definedName>
    <definedName name="_xlnm.Print_Area" localSheetId="2">Sakra!$B$2:$G$60</definedName>
    <definedName name="_xlnm.Print_Area" localSheetId="0">'Sh2'!$B$2:$G$70</definedName>
    <definedName name="_xlnm.Print_Area" localSheetId="4">Sipo!$B$2:$G$60</definedName>
    <definedName name="VV_BEZEICHNUNG" localSheetId="6">HiB!$C$6</definedName>
    <definedName name="VV_BEZEICHNUNG" localSheetId="2">Sakra!$C$6</definedName>
    <definedName name="VV_BEZEICHNUNG" localSheetId="4">Sipo!$C$6</definedName>
    <definedName name="VV_BEZEICHNUNG">Personal!$C$6</definedName>
    <definedName name="VV_BEZEICHNUNG_1" localSheetId="13">'EL 6'!$C$7</definedName>
    <definedName name="VV_BEZEICHNUNG_1" localSheetId="1">FA!$C$7</definedName>
    <definedName name="VV_BEZEICHNUNG_1" localSheetId="12">Gleismagnete!$C$7</definedName>
    <definedName name="VV_BEZEICHNUNG_1" localSheetId="11">'LF Sig'!$C$7</definedName>
    <definedName name="VV_BEZEICHNUNG_1" localSheetId="0">'Sh2'!$C$7</definedName>
    <definedName name="VV_BEZEICHNUNG_1">Gerät!$C$7</definedName>
    <definedName name="VV_BEZEICHNUNG_2" localSheetId="7">'Hinweise zu HiB'!$C$6</definedName>
    <definedName name="VV_BEZEICHNUNG_2" localSheetId="3">'Hinweise zu Sakra'!$C$6</definedName>
    <definedName name="VV_BEZEICHNUNG_2" localSheetId="5">'Hinweise zu Sipo'!$C$6</definedName>
    <definedName name="VV_BEZEICHNUNG_2">'Hinweise zu Personal'!$C$6</definedName>
    <definedName name="VV_VORGANGSNUMMER" localSheetId="6">HiB!$C$5</definedName>
    <definedName name="VV_VORGANGSNUMMER" localSheetId="2">Sakra!$C$5</definedName>
    <definedName name="VV_VORGANGSNUMMER" localSheetId="4">Sipo!$C$5</definedName>
    <definedName name="VV_VORGANGSNUMMER">Personal!$C$5</definedName>
    <definedName name="VV_VORGANGSNUMMER_1" localSheetId="13">'EL 6'!$C$5</definedName>
    <definedName name="VV_VORGANGSNUMMER_1" localSheetId="1">FA!$C$5</definedName>
    <definedName name="VV_VORGANGSNUMMER_1" localSheetId="12">Gleismagnete!$C$5</definedName>
    <definedName name="VV_VORGANGSNUMMER_1" localSheetId="11">'LF Sig'!$C$5</definedName>
    <definedName name="VV_VORGANGSNUMMER_1" localSheetId="0">'Sh2'!$C$5</definedName>
    <definedName name="VV_VORGANGSNUMMER_1">Gerät!$C$5</definedName>
    <definedName name="VV_VORGANGSNUMMER_2" localSheetId="7">'Hinweise zu HiB'!$C$5</definedName>
    <definedName name="VV_VORGANGSNUMMER_2" localSheetId="3">'Hinweise zu Sakra'!$C$5</definedName>
    <definedName name="VV_VORGANGSNUMMER_2" localSheetId="5">'Hinweise zu Sipo'!$C$5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09" l="1"/>
  <c r="G57" i="109"/>
  <c r="F54" i="109"/>
  <c r="F53" i="109"/>
  <c r="F52" i="109"/>
  <c r="F51" i="109"/>
  <c r="F55" i="109" s="1"/>
  <c r="B51" i="109"/>
  <c r="G49" i="109"/>
  <c r="F45" i="109"/>
  <c r="F44" i="109"/>
  <c r="F42" i="109"/>
  <c r="F46" i="109" s="1"/>
  <c r="F41" i="109"/>
  <c r="F36" i="109"/>
  <c r="F35" i="109"/>
  <c r="F34" i="109"/>
  <c r="F33" i="109"/>
  <c r="F32" i="109"/>
  <c r="G30" i="109"/>
  <c r="G29" i="109"/>
  <c r="F26" i="109"/>
  <c r="F25" i="109"/>
  <c r="F24" i="109"/>
  <c r="F23" i="109"/>
  <c r="F27" i="109" s="1"/>
  <c r="F22" i="109"/>
  <c r="F21" i="109"/>
  <c r="G19" i="109"/>
  <c r="G18" i="109"/>
  <c r="F15" i="109"/>
  <c r="F14" i="109"/>
  <c r="F13" i="109"/>
  <c r="F12" i="109"/>
  <c r="F11" i="109"/>
  <c r="F10" i="109"/>
  <c r="F6" i="109"/>
  <c r="F5" i="109"/>
  <c r="F4" i="109"/>
  <c r="F3" i="109"/>
  <c r="G58" i="108"/>
  <c r="G57" i="108"/>
  <c r="F54" i="108"/>
  <c r="F53" i="108"/>
  <c r="F52" i="108"/>
  <c r="F51" i="108"/>
  <c r="F55" i="108" s="1"/>
  <c r="B51" i="108"/>
  <c r="G49" i="108"/>
  <c r="F45" i="108"/>
  <c r="F44" i="108"/>
  <c r="F42" i="108"/>
  <c r="F46" i="108" s="1"/>
  <c r="F41" i="108"/>
  <c r="F36" i="108"/>
  <c r="F35" i="108"/>
  <c r="F34" i="108"/>
  <c r="F33" i="108"/>
  <c r="F32" i="108"/>
  <c r="G30" i="108"/>
  <c r="G29" i="108"/>
  <c r="F26" i="108"/>
  <c r="F25" i="108"/>
  <c r="F24" i="108"/>
  <c r="F27" i="108" s="1"/>
  <c r="F23" i="108"/>
  <c r="F22" i="108"/>
  <c r="F21" i="108"/>
  <c r="G19" i="108"/>
  <c r="G18" i="108"/>
  <c r="F15" i="108"/>
  <c r="F14" i="108"/>
  <c r="F13" i="108"/>
  <c r="F12" i="108"/>
  <c r="F11" i="108"/>
  <c r="F10" i="108"/>
  <c r="F6" i="108"/>
  <c r="F5" i="108"/>
  <c r="F4" i="108"/>
  <c r="F3" i="108"/>
  <c r="G58" i="107"/>
  <c r="G57" i="107"/>
  <c r="F54" i="107"/>
  <c r="F53" i="107"/>
  <c r="F52" i="107"/>
  <c r="F51" i="107"/>
  <c r="F55" i="107" s="1"/>
  <c r="B51" i="107"/>
  <c r="G49" i="107"/>
  <c r="F45" i="107"/>
  <c r="F44" i="107"/>
  <c r="F42" i="107"/>
  <c r="F41" i="107"/>
  <c r="F36" i="107"/>
  <c r="F35" i="107"/>
  <c r="F34" i="107"/>
  <c r="F33" i="107"/>
  <c r="F32" i="107"/>
  <c r="F37" i="107" s="1"/>
  <c r="G30" i="107"/>
  <c r="G29" i="107"/>
  <c r="F26" i="107"/>
  <c r="F27" i="107" s="1"/>
  <c r="F25" i="107"/>
  <c r="F24" i="107"/>
  <c r="F23" i="107"/>
  <c r="F22" i="107"/>
  <c r="F21" i="107"/>
  <c r="G19" i="107"/>
  <c r="G18" i="107"/>
  <c r="F15" i="107"/>
  <c r="F14" i="107"/>
  <c r="F13" i="107"/>
  <c r="F12" i="107"/>
  <c r="F11" i="107"/>
  <c r="F10" i="107"/>
  <c r="F6" i="107"/>
  <c r="F5" i="107"/>
  <c r="F4" i="107"/>
  <c r="F3" i="107"/>
  <c r="F37" i="108" l="1"/>
  <c r="F37" i="109"/>
  <c r="F16" i="108"/>
  <c r="F16" i="109"/>
  <c r="F46" i="107"/>
  <c r="F16" i="107"/>
  <c r="F17" i="107" s="1"/>
  <c r="F56" i="109"/>
  <c r="F57" i="109" s="1"/>
  <c r="F58" i="109" s="1"/>
  <c r="F38" i="109"/>
  <c r="F39" i="109" s="1"/>
  <c r="F43" i="109" s="1"/>
  <c r="F17" i="109"/>
  <c r="F18" i="109" s="1"/>
  <c r="F19" i="109" s="1"/>
  <c r="F28" i="109"/>
  <c r="F29" i="109" s="1"/>
  <c r="F30" i="109" s="1"/>
  <c r="F47" i="109"/>
  <c r="F48" i="109" s="1"/>
  <c r="F38" i="108"/>
  <c r="F39" i="108"/>
  <c r="F43" i="108" s="1"/>
  <c r="F47" i="108"/>
  <c r="F48" i="108" s="1"/>
  <c r="F17" i="108"/>
  <c r="F18" i="108" s="1"/>
  <c r="F19" i="108" s="1"/>
  <c r="F56" i="108"/>
  <c r="F57" i="108" s="1"/>
  <c r="F58" i="108" s="1"/>
  <c r="F28" i="108"/>
  <c r="F29" i="108" s="1"/>
  <c r="F30" i="108" s="1"/>
  <c r="F47" i="107"/>
  <c r="F48" i="107" s="1"/>
  <c r="F56" i="107"/>
  <c r="F57" i="107" s="1"/>
  <c r="F58" i="107" s="1"/>
  <c r="F38" i="107"/>
  <c r="F39" i="107" s="1"/>
  <c r="F43" i="107" s="1"/>
  <c r="F28" i="107"/>
  <c r="F29" i="107" s="1"/>
  <c r="F30" i="107" s="1"/>
  <c r="F18" i="107" l="1"/>
  <c r="F19" i="107" s="1"/>
  <c r="F49" i="109"/>
  <c r="G48" i="109"/>
  <c r="F49" i="108"/>
  <c r="G48" i="108"/>
  <c r="F49" i="107"/>
  <c r="G48" i="107"/>
  <c r="G58" i="104" l="1"/>
  <c r="G57" i="104"/>
  <c r="F54" i="104"/>
  <c r="F53" i="104"/>
  <c r="F52" i="104"/>
  <c r="F51" i="104"/>
  <c r="B51" i="104"/>
  <c r="G49" i="104"/>
  <c r="F45" i="104"/>
  <c r="F44" i="104"/>
  <c r="F42" i="104"/>
  <c r="F41" i="104"/>
  <c r="F36" i="104"/>
  <c r="F35" i="104"/>
  <c r="F34" i="104"/>
  <c r="F33" i="104"/>
  <c r="F32" i="104"/>
  <c r="G30" i="104"/>
  <c r="G29" i="104"/>
  <c r="F26" i="104"/>
  <c r="F25" i="104"/>
  <c r="F24" i="104"/>
  <c r="F23" i="104"/>
  <c r="F22" i="104"/>
  <c r="F21" i="104"/>
  <c r="G19" i="104"/>
  <c r="G18" i="104"/>
  <c r="F15" i="104"/>
  <c r="F14" i="104"/>
  <c r="F13" i="104"/>
  <c r="F12" i="104"/>
  <c r="F11" i="104"/>
  <c r="F10" i="104"/>
  <c r="F6" i="104"/>
  <c r="F5" i="104"/>
  <c r="F4" i="104"/>
  <c r="F3" i="104"/>
  <c r="E37" i="99"/>
  <c r="C37" i="99" s="1"/>
  <c r="F36" i="99"/>
  <c r="F35" i="99"/>
  <c r="F34" i="99"/>
  <c r="F33" i="99"/>
  <c r="F32" i="99"/>
  <c r="F31" i="99"/>
  <c r="C31" i="99"/>
  <c r="F30" i="99"/>
  <c r="F29" i="99"/>
  <c r="E26" i="99"/>
  <c r="F26" i="99" s="1"/>
  <c r="E25" i="99"/>
  <c r="F25" i="99" s="1"/>
  <c r="E24" i="99"/>
  <c r="F24" i="99" s="1"/>
  <c r="E23" i="99"/>
  <c r="F23" i="99" s="1"/>
  <c r="E22" i="99"/>
  <c r="F22" i="99" s="1"/>
  <c r="E21" i="99"/>
  <c r="F21" i="99" s="1"/>
  <c r="E20" i="99"/>
  <c r="E17" i="99"/>
  <c r="F17" i="99" s="1"/>
  <c r="E16" i="99"/>
  <c r="F16" i="99" s="1"/>
  <c r="F15" i="99"/>
  <c r="E15" i="99"/>
  <c r="E14" i="99"/>
  <c r="F14" i="99" s="1"/>
  <c r="E13" i="99"/>
  <c r="F13" i="99" s="1"/>
  <c r="E12" i="99"/>
  <c r="F11" i="99"/>
  <c r="E11" i="99"/>
  <c r="F9" i="99"/>
  <c r="C36" i="99" s="1"/>
  <c r="G6" i="99"/>
  <c r="E37" i="98"/>
  <c r="C37" i="98" s="1"/>
  <c r="F36" i="98"/>
  <c r="F35" i="98"/>
  <c r="F34" i="98"/>
  <c r="F33" i="98"/>
  <c r="F32" i="98"/>
  <c r="F31" i="98"/>
  <c r="F30" i="98"/>
  <c r="F29" i="98"/>
  <c r="E26" i="98"/>
  <c r="F26" i="98" s="1"/>
  <c r="E25" i="98"/>
  <c r="F25" i="98" s="1"/>
  <c r="E24" i="98"/>
  <c r="F24" i="98" s="1"/>
  <c r="E23" i="98"/>
  <c r="F23" i="98" s="1"/>
  <c r="E22" i="98"/>
  <c r="F22" i="98" s="1"/>
  <c r="E21" i="98"/>
  <c r="F21" i="98" s="1"/>
  <c r="E20" i="98"/>
  <c r="E17" i="98"/>
  <c r="F17" i="98" s="1"/>
  <c r="E16" i="98"/>
  <c r="F16" i="98" s="1"/>
  <c r="E15" i="98"/>
  <c r="F15" i="98" s="1"/>
  <c r="E14" i="98"/>
  <c r="F14" i="98" s="1"/>
  <c r="E13" i="98"/>
  <c r="F13" i="98" s="1"/>
  <c r="F12" i="98"/>
  <c r="E12" i="98"/>
  <c r="E11" i="98"/>
  <c r="E18" i="98" s="1"/>
  <c r="C18" i="98" s="1"/>
  <c r="F9" i="98"/>
  <c r="C36" i="98" s="1"/>
  <c r="G6" i="98"/>
  <c r="E37" i="96"/>
  <c r="C37" i="96" s="1"/>
  <c r="F36" i="96"/>
  <c r="F35" i="96"/>
  <c r="F34" i="96"/>
  <c r="F33" i="96"/>
  <c r="F32" i="96"/>
  <c r="F31" i="96"/>
  <c r="F30" i="96"/>
  <c r="F29" i="96"/>
  <c r="E26" i="96"/>
  <c r="F26" i="96" s="1"/>
  <c r="E25" i="96"/>
  <c r="F25" i="96" s="1"/>
  <c r="E24" i="96"/>
  <c r="F24" i="96" s="1"/>
  <c r="E23" i="96"/>
  <c r="F23" i="96" s="1"/>
  <c r="E22" i="96"/>
  <c r="F22" i="96" s="1"/>
  <c r="E21" i="96"/>
  <c r="F21" i="96" s="1"/>
  <c r="E20" i="96"/>
  <c r="E27" i="96" s="1"/>
  <c r="C27" i="96" s="1"/>
  <c r="E17" i="96"/>
  <c r="F17" i="96" s="1"/>
  <c r="E16" i="96"/>
  <c r="F16" i="96" s="1"/>
  <c r="E15" i="96"/>
  <c r="F15" i="96" s="1"/>
  <c r="E14" i="96"/>
  <c r="F14" i="96" s="1"/>
  <c r="E13" i="96"/>
  <c r="F13" i="96" s="1"/>
  <c r="E12" i="96"/>
  <c r="F12" i="96" s="1"/>
  <c r="E11" i="96"/>
  <c r="F9" i="96"/>
  <c r="C36" i="96" s="1"/>
  <c r="G6" i="96"/>
  <c r="G43" i="95"/>
  <c r="E40" i="95"/>
  <c r="E41" i="95" s="1"/>
  <c r="F41" i="95" s="1"/>
  <c r="F42" i="95" s="1"/>
  <c r="G36" i="95"/>
  <c r="E34" i="95"/>
  <c r="F34" i="95" s="1"/>
  <c r="F35" i="95" s="1"/>
  <c r="E33" i="95"/>
  <c r="G29" i="95"/>
  <c r="E26" i="95"/>
  <c r="E27" i="95" s="1"/>
  <c r="F27" i="95" s="1"/>
  <c r="F28" i="95" s="1"/>
  <c r="G22" i="95"/>
  <c r="F20" i="95"/>
  <c r="F19" i="95"/>
  <c r="F18" i="95"/>
  <c r="F21" i="95" s="1"/>
  <c r="F12" i="95"/>
  <c r="E11" i="95"/>
  <c r="F11" i="95" s="1"/>
  <c r="E10" i="95"/>
  <c r="F10" i="95" s="1"/>
  <c r="F13" i="95" s="1"/>
  <c r="F9" i="95"/>
  <c r="G6" i="95"/>
  <c r="G43" i="91"/>
  <c r="E40" i="91"/>
  <c r="E41" i="91" s="1"/>
  <c r="F41" i="91" s="1"/>
  <c r="F42" i="91" s="1"/>
  <c r="G36" i="91"/>
  <c r="E34" i="91"/>
  <c r="F34" i="91" s="1"/>
  <c r="F35" i="91" s="1"/>
  <c r="E33" i="91"/>
  <c r="G29" i="91"/>
  <c r="E26" i="91"/>
  <c r="E27" i="91" s="1"/>
  <c r="F27" i="91" s="1"/>
  <c r="F28" i="91" s="1"/>
  <c r="G22" i="91"/>
  <c r="F20" i="91"/>
  <c r="F19" i="91"/>
  <c r="F18" i="91"/>
  <c r="F21" i="91" s="1"/>
  <c r="F12" i="91"/>
  <c r="E11" i="91"/>
  <c r="F11" i="91" s="1"/>
  <c r="E10" i="91"/>
  <c r="F10" i="91" s="1"/>
  <c r="F9" i="91"/>
  <c r="G6" i="91"/>
  <c r="G43" i="89"/>
  <c r="E40" i="89"/>
  <c r="E41" i="89" s="1"/>
  <c r="F41" i="89" s="1"/>
  <c r="F42" i="89" s="1"/>
  <c r="G36" i="89"/>
  <c r="E33" i="89"/>
  <c r="E34" i="89" s="1"/>
  <c r="F34" i="89" s="1"/>
  <c r="F35" i="89" s="1"/>
  <c r="G29" i="89"/>
  <c r="E27" i="89"/>
  <c r="F27" i="89" s="1"/>
  <c r="F28" i="89" s="1"/>
  <c r="E26" i="89"/>
  <c r="G22" i="89"/>
  <c r="F20" i="89"/>
  <c r="F19" i="89"/>
  <c r="F18" i="89"/>
  <c r="F12" i="89"/>
  <c r="E11" i="89"/>
  <c r="F11" i="89" s="1"/>
  <c r="E10" i="89"/>
  <c r="F10" i="89" s="1"/>
  <c r="F13" i="89" s="1"/>
  <c r="F9" i="89"/>
  <c r="G6" i="89"/>
  <c r="G58" i="88"/>
  <c r="G57" i="88"/>
  <c r="F54" i="88"/>
  <c r="F53" i="88"/>
  <c r="F52" i="88"/>
  <c r="F51" i="88"/>
  <c r="B51" i="88"/>
  <c r="G49" i="88"/>
  <c r="F45" i="88"/>
  <c r="F44" i="88"/>
  <c r="F42" i="88"/>
  <c r="F41" i="88"/>
  <c r="F36" i="88"/>
  <c r="F35" i="88"/>
  <c r="F34" i="88"/>
  <c r="F33" i="88"/>
  <c r="F32" i="88"/>
  <c r="G30" i="88"/>
  <c r="G29" i="88"/>
  <c r="F26" i="88"/>
  <c r="F25" i="88"/>
  <c r="F24" i="88"/>
  <c r="F23" i="88"/>
  <c r="F22" i="88"/>
  <c r="F21" i="88"/>
  <c r="G19" i="88"/>
  <c r="G18" i="88"/>
  <c r="F15" i="88"/>
  <c r="F14" i="88"/>
  <c r="F13" i="88"/>
  <c r="F12" i="88"/>
  <c r="F11" i="88"/>
  <c r="F10" i="88"/>
  <c r="F6" i="88"/>
  <c r="F5" i="88"/>
  <c r="F4" i="88"/>
  <c r="F3" i="88"/>
  <c r="E37" i="87"/>
  <c r="F36" i="87"/>
  <c r="F35" i="87"/>
  <c r="F34" i="87"/>
  <c r="F33" i="87"/>
  <c r="F32" i="87"/>
  <c r="F31" i="87"/>
  <c r="F30" i="87"/>
  <c r="F29" i="87"/>
  <c r="E26" i="87"/>
  <c r="F26" i="87" s="1"/>
  <c r="F25" i="87"/>
  <c r="E25" i="87"/>
  <c r="E24" i="87"/>
  <c r="F24" i="87" s="1"/>
  <c r="E23" i="87"/>
  <c r="F23" i="87" s="1"/>
  <c r="E22" i="87"/>
  <c r="F22" i="87" s="1"/>
  <c r="F21" i="87"/>
  <c r="E21" i="87"/>
  <c r="E20" i="87"/>
  <c r="E17" i="87"/>
  <c r="F17" i="87" s="1"/>
  <c r="E16" i="87"/>
  <c r="F16" i="87" s="1"/>
  <c r="E15" i="87"/>
  <c r="F15" i="87" s="1"/>
  <c r="E14" i="87"/>
  <c r="F14" i="87" s="1"/>
  <c r="F13" i="87"/>
  <c r="E13" i="87"/>
  <c r="E12" i="87"/>
  <c r="F12" i="87" s="1"/>
  <c r="F11" i="87"/>
  <c r="E11" i="87"/>
  <c r="F9" i="87"/>
  <c r="C36" i="87" s="1"/>
  <c r="G6" i="87"/>
  <c r="G43" i="86"/>
  <c r="E41" i="86"/>
  <c r="F41" i="86" s="1"/>
  <c r="F42" i="86" s="1"/>
  <c r="E40" i="86"/>
  <c r="G36" i="86"/>
  <c r="E33" i="86"/>
  <c r="E34" i="86" s="1"/>
  <c r="F34" i="86" s="1"/>
  <c r="F35" i="86" s="1"/>
  <c r="G29" i="86"/>
  <c r="E27" i="86"/>
  <c r="F27" i="86" s="1"/>
  <c r="F28" i="86" s="1"/>
  <c r="F29" i="86" s="1"/>
  <c r="E26" i="86"/>
  <c r="G22" i="86"/>
  <c r="F20" i="86"/>
  <c r="F19" i="86"/>
  <c r="F18" i="86"/>
  <c r="F21" i="86" s="1"/>
  <c r="F12" i="86"/>
  <c r="E11" i="86"/>
  <c r="F11" i="86" s="1"/>
  <c r="E10" i="86"/>
  <c r="F10" i="86" s="1"/>
  <c r="F9" i="86"/>
  <c r="G6" i="86"/>
  <c r="G58" i="79"/>
  <c r="G57" i="79"/>
  <c r="F54" i="79"/>
  <c r="F53" i="79"/>
  <c r="F52" i="79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2" i="79"/>
  <c r="G30" i="79"/>
  <c r="G29" i="79"/>
  <c r="F26" i="79"/>
  <c r="F25" i="79"/>
  <c r="F24" i="79"/>
  <c r="F23" i="79"/>
  <c r="F22" i="79"/>
  <c r="F21" i="79"/>
  <c r="G19" i="79"/>
  <c r="G18" i="79"/>
  <c r="F15" i="79"/>
  <c r="F14" i="79"/>
  <c r="F13" i="79"/>
  <c r="F12" i="79"/>
  <c r="F11" i="79"/>
  <c r="F10" i="79"/>
  <c r="F16" i="79" s="1"/>
  <c r="F6" i="79"/>
  <c r="F5" i="79"/>
  <c r="F4" i="79"/>
  <c r="F3" i="79"/>
  <c r="F37" i="88" l="1"/>
  <c r="F27" i="104"/>
  <c r="F46" i="104"/>
  <c r="E27" i="99"/>
  <c r="C27" i="99" s="1"/>
  <c r="E27" i="87"/>
  <c r="C27" i="87" s="1"/>
  <c r="C29" i="87"/>
  <c r="C37" i="87"/>
  <c r="E18" i="87"/>
  <c r="C18" i="87" s="1"/>
  <c r="C33" i="99"/>
  <c r="F16" i="104"/>
  <c r="E18" i="99"/>
  <c r="C18" i="99" s="1"/>
  <c r="F27" i="88"/>
  <c r="F46" i="88"/>
  <c r="C35" i="99"/>
  <c r="F55" i="104"/>
  <c r="F13" i="86"/>
  <c r="F11" i="98"/>
  <c r="F18" i="98" s="1"/>
  <c r="F27" i="98" s="1"/>
  <c r="F37" i="98" s="1"/>
  <c r="F38" i="98" s="1"/>
  <c r="F27" i="79"/>
  <c r="F29" i="79" s="1"/>
  <c r="F30" i="79" s="1"/>
  <c r="C33" i="87"/>
  <c r="F37" i="104"/>
  <c r="F39" i="104" s="1"/>
  <c r="F43" i="104" s="1"/>
  <c r="C31" i="87"/>
  <c r="F16" i="88"/>
  <c r="F17" i="88" s="1"/>
  <c r="F18" i="88" s="1"/>
  <c r="F19" i="88" s="1"/>
  <c r="E27" i="98"/>
  <c r="C27" i="98" s="1"/>
  <c r="C29" i="99"/>
  <c r="F55" i="79"/>
  <c r="E18" i="96"/>
  <c r="C18" i="96" s="1"/>
  <c r="F37" i="79"/>
  <c r="C35" i="87"/>
  <c r="F55" i="88"/>
  <c r="F56" i="88" s="1"/>
  <c r="F57" i="88" s="1"/>
  <c r="F58" i="88" s="1"/>
  <c r="F21" i="89"/>
  <c r="F11" i="96"/>
  <c r="F17" i="104"/>
  <c r="F18" i="104" s="1"/>
  <c r="F19" i="104" s="1"/>
  <c r="F28" i="104"/>
  <c r="F29" i="104" s="1"/>
  <c r="F30" i="104" s="1"/>
  <c r="F47" i="104"/>
  <c r="F48" i="104" s="1"/>
  <c r="F38" i="104"/>
  <c r="F56" i="104"/>
  <c r="F57" i="104" s="1"/>
  <c r="F58" i="104" s="1"/>
  <c r="F20" i="99"/>
  <c r="F12" i="99"/>
  <c r="F18" i="99"/>
  <c r="C30" i="99"/>
  <c r="C32" i="99"/>
  <c r="C34" i="99"/>
  <c r="F20" i="98"/>
  <c r="C29" i="98"/>
  <c r="C31" i="98"/>
  <c r="C33" i="98"/>
  <c r="C35" i="98"/>
  <c r="C30" i="98"/>
  <c r="C32" i="98"/>
  <c r="C34" i="98"/>
  <c r="F20" i="96"/>
  <c r="C29" i="96"/>
  <c r="C31" i="96"/>
  <c r="C33" i="96"/>
  <c r="C35" i="96"/>
  <c r="F18" i="96"/>
  <c r="C30" i="96"/>
  <c r="C32" i="96"/>
  <c r="C34" i="96"/>
  <c r="G23" i="95"/>
  <c r="F22" i="95"/>
  <c r="F23" i="95" s="1"/>
  <c r="F24" i="95" s="1"/>
  <c r="G15" i="95"/>
  <c r="F14" i="95"/>
  <c r="F15" i="95" s="1"/>
  <c r="F16" i="95" s="1"/>
  <c r="F43" i="95"/>
  <c r="F44" i="95" s="1"/>
  <c r="F45" i="95" s="1"/>
  <c r="G44" i="95"/>
  <c r="F36" i="95"/>
  <c r="F37" i="95" s="1"/>
  <c r="F38" i="95" s="1"/>
  <c r="G37" i="95"/>
  <c r="G30" i="95"/>
  <c r="F29" i="95"/>
  <c r="F30" i="95" s="1"/>
  <c r="F31" i="95" s="1"/>
  <c r="F13" i="91"/>
  <c r="F43" i="91"/>
  <c r="F44" i="91" s="1"/>
  <c r="F45" i="91" s="1"/>
  <c r="G44" i="91"/>
  <c r="G23" i="91"/>
  <c r="F22" i="91"/>
  <c r="F23" i="91" s="1"/>
  <c r="F24" i="91" s="1"/>
  <c r="G30" i="91"/>
  <c r="F29" i="91"/>
  <c r="F30" i="91" s="1"/>
  <c r="F31" i="91" s="1"/>
  <c r="F36" i="91"/>
  <c r="F37" i="91" s="1"/>
  <c r="F38" i="91" s="1"/>
  <c r="G37" i="91"/>
  <c r="G23" i="89"/>
  <c r="F22" i="89"/>
  <c r="F23" i="89" s="1"/>
  <c r="F24" i="89" s="1"/>
  <c r="G15" i="89"/>
  <c r="F14" i="89"/>
  <c r="F15" i="89" s="1"/>
  <c r="F16" i="89" s="1"/>
  <c r="F43" i="89"/>
  <c r="F44" i="89" s="1"/>
  <c r="F45" i="89" s="1"/>
  <c r="G44" i="89"/>
  <c r="F36" i="89"/>
  <c r="F37" i="89"/>
  <c r="F38" i="89" s="1"/>
  <c r="G37" i="89"/>
  <c r="G30" i="89"/>
  <c r="F29" i="89"/>
  <c r="F30" i="89" s="1"/>
  <c r="F31" i="89" s="1"/>
  <c r="F38" i="88"/>
  <c r="F39" i="88"/>
  <c r="F43" i="88" s="1"/>
  <c r="F28" i="88"/>
  <c r="F29" i="88" s="1"/>
  <c r="F30" i="88" s="1"/>
  <c r="F47" i="88"/>
  <c r="F48" i="88"/>
  <c r="F47" i="79"/>
  <c r="F48" i="79" s="1"/>
  <c r="G23" i="86"/>
  <c r="F22" i="86"/>
  <c r="F23" i="86" s="1"/>
  <c r="F24" i="86" s="1"/>
  <c r="F18" i="87"/>
  <c r="F38" i="79"/>
  <c r="F39" i="79" s="1"/>
  <c r="F43" i="79" s="1"/>
  <c r="F36" i="86"/>
  <c r="G37" i="86"/>
  <c r="F37" i="86"/>
  <c r="F38" i="86" s="1"/>
  <c r="F28" i="79"/>
  <c r="G15" i="86"/>
  <c r="F14" i="86"/>
  <c r="F15" i="86" s="1"/>
  <c r="F16" i="86" s="1"/>
  <c r="F56" i="79"/>
  <c r="F57" i="79" s="1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F27" i="99" l="1"/>
  <c r="F37" i="99" s="1"/>
  <c r="F38" i="99" s="1"/>
  <c r="F27" i="87"/>
  <c r="F37" i="87" s="1"/>
  <c r="F38" i="87" s="1"/>
  <c r="F49" i="104"/>
  <c r="G48" i="104"/>
  <c r="G40" i="99"/>
  <c r="F39" i="99"/>
  <c r="F40" i="99"/>
  <c r="G40" i="98"/>
  <c r="F39" i="98"/>
  <c r="F40" i="98" s="1"/>
  <c r="F27" i="96"/>
  <c r="F37" i="96" s="1"/>
  <c r="F38" i="96" s="1"/>
  <c r="F15" i="91"/>
  <c r="F16" i="91" s="1"/>
  <c r="G15" i="91"/>
  <c r="F14" i="91"/>
  <c r="F49" i="88"/>
  <c r="G48" i="88"/>
  <c r="G48" i="79"/>
  <c r="F49" i="79"/>
  <c r="G40" i="87"/>
  <c r="F39" i="87"/>
  <c r="F40" i="87" s="1"/>
  <c r="G40" i="96" l="1"/>
  <c r="F39" i="96"/>
  <c r="F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C736ABCF-2E0B-486D-AA4C-82F71F33F8C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BB19C03-07E0-46E7-9512-70A897C816A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E7DBAF5C-8F42-4179-B57C-D643B0E68C1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D83B2F8D-4412-450C-8C60-9F783760622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AEBA1E17-D589-49DE-8716-004CE9BE0CF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13620A4E-A3BF-4709-97E7-8220222AD02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6A15EA84-E82D-4531-90B3-136812BACC2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3C98EFD1-8863-4FFD-B40A-45C7F57A89B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9C5F8CE8-8FA3-4956-ABFA-88038FE095B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FBE71C0-D90E-4D73-9368-0E9FC603976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32E67774-4E77-4E5E-8CC7-35C46EF3441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34EECEC5-324B-4C32-A3F7-E3A394F7535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76E1E98B-73BE-4752-8F58-BF5AEBA224B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F15A23A5-013D-4F24-8E1C-089EBFB17CC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99BB475D-1718-4A6F-BE40-9517E62B469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401979DF-6F8F-481F-919F-51057D14655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89D69170-03EC-4A8D-8228-10F532096E0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D385353C-6AB7-4DFC-8EDA-5D73342724D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D5030CC-8B40-47AF-9535-DD6E02E42C1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D1BE4F27-F7D8-4ED4-A4BC-F3B8483A5A2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<sst xmlns="http://schemas.openxmlformats.org/spreadsheetml/2006/main" count="1989" uniqueCount="190">
  <si>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</si>
  <si>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</si>
  <si>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</si>
  <si>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</si>
  <si>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</si>
  <si>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</si>
  <si>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</si>
  <si>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</si>
  <si>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</si>
  <si>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</si>
  <si>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</si>
  <si>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</si>
  <si>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</si>
  <si>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</si>
  <si>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</si>
  <si>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</si>
  <si>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</si>
  <si>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</si>
  <si>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</si>
  <si>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</si>
  <si>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</si>
  <si>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</si>
  <si>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</si>
  <si>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</si>
  <si>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</si>
  <si>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</si>
  <si>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</si>
  <si>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</si>
  <si>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</si>
  <si>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</si>
  <si>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</si>
  <si>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</si>
  <si>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</si>
  <si>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</si>
  <si>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</si>
  <si>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</si>
  <si>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</si>
  <si>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</si>
  <si>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</si>
  <si>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</si>
  <si>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</si>
  <si>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</si>
  <si>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</si>
  <si>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</si>
  <si>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</si>
  <si>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</si>
  <si>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</si>
  <si>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</si>
  <si>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</si>
  <si>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</si>
  <si>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</si>
  <si>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</si>
  <si>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</si>
  <si>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</si>
  <si>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</si>
  <si>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</si>
  <si>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</si>
  <si>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</si>
  <si>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</si>
  <si>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</si>
  <si>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</si>
  <si>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</si>
  <si>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</si>
  <si>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</si>
  <si>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</si>
  <si>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</si>
  <si>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</si>
  <si>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</si>
  <si>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</si>
  <si>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</si>
  <si>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</si>
  <si>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</si>
  <si>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</si>
  <si>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</si>
  <si>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</si>
  <si>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</si>
  <si>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</si>
  <si>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</si>
  <si>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</si>
  <si>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</si>
  <si>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</si>
  <si>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</si>
  <si>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</si>
  <si>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</si>
  <si>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</si>
  <si>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</si>
  <si>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</si>
  <si>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</si>
  <si>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</si>
  <si>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</si>
  <si>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</si>
  <si>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</si>
  <si>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</si>
  <si>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</si>
  <si>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</si>
  <si>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</si>
  <si>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</si>
  <si>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</si>
  <si>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</si>
  <si>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</si>
  <si>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</si>
  <si>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</si>
  <si>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</si>
  <si>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</si>
  <si>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</si>
  <si>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</si>
  <si>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</si>
  <si>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</si>
  <si>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</si>
  <si>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</si>
  <si>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</si>
  <si>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</si>
  <si>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</si>
  <si>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</si>
  <si>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</si>
  <si>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</si>
  <si>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</si>
  <si>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</si>
  <si>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</si>
  <si>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</si>
  <si>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</si>
  <si>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</si>
  <si>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</si>
  <si>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</si>
  <si>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</si>
  <si>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</si>
  <si>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</si>
  <si>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</si>
  <si>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</si>
  <si>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</si>
  <si>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</si>
  <si>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</si>
  <si>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</si>
  <si>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</si>
  <si>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</si>
  <si>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</si>
  <si>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</si>
  <si>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</si>
  <si>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</si>
  <si>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</si>
  <si>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</si>
  <si>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</si>
  <si>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</si>
  <si>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</si>
  <si>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</si>
  <si>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</si>
  <si>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</si>
  <si>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</si>
  <si>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</si>
  <si>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</si>
  <si>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</si>
  <si>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</si>
  <si>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</si>
  <si>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</si>
  <si>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</si>
  <si>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</si>
  <si>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</si>
  <si>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</si>
  <si>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</si>
  <si>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</si>
  <si>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</si>
  <si>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</si>
  <si>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</si>
  <si>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</si>
  <si>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</si>
  <si>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</si>
  <si>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</si>
  <si>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</si>
  <si>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</si>
  <si>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</si>
  <si>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</si>
  <si>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</si>
  <si>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</si>
  <si>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</si>
  <si>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</si>
  <si>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</si>
  <si>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</si>
  <si>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</si>
  <si>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</si>
  <si>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</si>
  <si>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</si>
  <si>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</si>
  <si>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</si>
  <si>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</si>
  <si>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</si>
  <si>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</si>
  <si>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25FEI83851</t>
  </si>
  <si>
    <t>Paket 26MZP07_GE_WE_Idar-Oberstein -
26MZP07 WE Idar-Oberstein W 4, 5 und 11; GE Idar-Oberstein Gleise 4, 5 und 8; 
Rb LüS Weichen 6, 8 und 10</t>
  </si>
  <si>
    <t>Paket 26MZP07_GE_WE_Idar-Oberstein -
26MZP07 WE Idar-Oberstein W 4, 5 und 11; GE Idar-Oberstein Gleise 4, 5 und 8; Rb LüS Weichen 6, 8 und 10</t>
  </si>
  <si>
    <t>Paket 26MZP07_GE_WE_Idar-Oberstein -
26MZP07 WE Idar-Oberstein W 4, 5 und 11; GE Idar-Oberstein Gleise 4, 5 und 8;  Rb LüS Weichen 6, 8 und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</si>
</sst>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  <xf numFmtId="44" fontId="1" fillId="0" borderId="0"/>
  </cellStyleXfs>
  <cellXfs count="249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165" fontId="2" fillId="5" borderId="5" xfId="6" applyNumberFormat="1" applyFont="1" applyFill="1" applyBorder="1" applyAlignment="1" applyProtection="1">
      <alignment horizontal="right" vertical="center"/>
      <protection locked="0"/>
    </xf>
    <xf numFmtId="172" fontId="2" fillId="5" borderId="5" xfId="6" applyNumberFormat="1" applyFont="1" applyFill="1" applyBorder="1" applyAlignment="1" applyProtection="1">
      <alignment horizontal="right" vertical="center"/>
      <protection locked="0"/>
    </xf>
    <xf numFmtId="44" fontId="3" fillId="5" borderId="1" xfId="6" applyFont="1" applyFill="1" applyBorder="1" applyAlignment="1" applyProtection="1">
      <alignment horizontal="right" vertical="center"/>
      <protection locked="0"/>
    </xf>
    <xf numFmtId="44" fontId="21" fillId="7" borderId="1" xfId="6" applyFont="1" applyFill="1" applyBorder="1" applyAlignment="1">
      <alignment horizontal="right" vertical="center"/>
    </xf>
    <xf numFmtId="44" fontId="3" fillId="5" borderId="9" xfId="6" applyFont="1" applyFill="1" applyBorder="1" applyAlignment="1" applyProtection="1">
      <alignment horizontal="right" vertical="center"/>
      <protection locked="0"/>
    </xf>
    <xf numFmtId="44" fontId="21" fillId="7" borderId="9" xfId="6" applyFont="1" applyFill="1" applyBorder="1" applyAlignment="1">
      <alignment horizontal="right" vertical="center"/>
    </xf>
    <xf numFmtId="44" fontId="3" fillId="2" borderId="11" xfId="6" applyFont="1" applyFill="1" applyBorder="1" applyAlignment="1">
      <alignment horizontal="right" vertical="center"/>
    </xf>
    <xf numFmtId="44" fontId="21" fillId="7" borderId="6" xfId="6" applyFont="1" applyFill="1" applyBorder="1" applyAlignment="1">
      <alignment horizontal="right" vertical="center"/>
    </xf>
    <xf numFmtId="164" fontId="19" fillId="2" borderId="34" xfId="2" applyFont="1" applyFill="1" applyBorder="1" applyAlignment="1">
      <alignment horizontal="center" vertical="center"/>
    </xf>
    <xf numFmtId="44" fontId="3" fillId="2" borderId="1" xfId="6" quotePrefix="1" applyFont="1" applyFill="1" applyBorder="1" applyAlignment="1">
      <alignment horizontal="right" vertical="center"/>
    </xf>
    <xf numFmtId="169" fontId="19" fillId="8" borderId="31" xfId="6" applyNumberFormat="1" applyFont="1" applyFill="1" applyBorder="1" applyAlignment="1">
      <alignment horizontal="right" vertical="center"/>
    </xf>
    <xf numFmtId="44" fontId="21" fillId="7" borderId="37" xfId="6" applyFont="1" applyFill="1" applyBorder="1" applyAlignment="1">
      <alignment horizontal="right" vertical="center"/>
    </xf>
    <xf numFmtId="44" fontId="4" fillId="5" borderId="8" xfId="6" quotePrefix="1" applyFont="1" applyFill="1" applyBorder="1" applyAlignment="1">
      <alignment horizontal="right"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7">
    <cellStyle name="Euro" xfId="5" xr:uid="{00000000-0005-0000-0000-000000000000}"/>
    <cellStyle name="Euro 2" xfId="6" xr:uid="{FCEF0EFA-77F4-4F62-8132-F47E1D888A14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0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84D988-C80D-4926-AB5D-70B3D6089C3D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037D838-27F0-4583-B274-FF37C8B4BFB8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35FE39C-9542-4A5F-B29D-D06E1B230A8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399B8A93-B689-44E6-9DF7-D6814C1E8B0A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AB1B277-C4E9-4C64-A360-225C0EC33C2A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2608D8BB-06C4-43E7-B86C-B36D302766BA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28D71B0E-A1E0-4B0C-8D8F-F0DD1CADB3EE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F61102F-1498-4940-8BFD-F619CC69C915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3E1BDFE8-CD49-4977-A86A-8F54821B31DD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34711003-DA96-4D9E-8883-2D128FCF10F3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EDBBFC9-F27E-412C-A70E-9355C38B1D57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B125B7F5-1EBD-442A-9515-D162AC660A15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505D1BC-583C-4095-B2AA-91AF40E5828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4993662A-DF66-4B3F-9EDF-D786858D5944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CE007D5-6032-4429-A208-478DE6C7F35A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F109C0CC-B326-4E5C-BFA7-0F14BB85BCB0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ACBADC6-C0DB-4425-B18F-B89A628DA325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68F91BA7-84A8-4A11-9B06-A9327D39458A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8412B47E-88EE-48C2-A0F4-FEBDFA707E42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8440C19-A0BC-4571-A9AF-A368E00CFD0E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1A025BD6-77AD-4C12-9FC7-7B1E751B673D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9569CF-1C0F-4A67-9BA8-9EFD33A8AEC0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53BE2C5-81BA-4400-B027-BF606268F97B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8A36E284-E46B-43E4-9EB5-6E5DE49BEAA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892455F-D127-42F7-BDBC-1F305D857394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98851AA5-A85B-4854-BDBB-0BA662BA46EE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F49604B-558E-4ADD-8D8F-902E23F78606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871EF3F-CE6F-4EC4-B5F0-9E418FAA099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258C100-47B3-4EA8-A700-37C2E59B5E66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2BD89BE-7282-4E4D-B6D7-23326C416DBB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4F5DFEB-2485-412E-A8AB-A3DCD17D59B4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77582BA-3775-4C7D-A178-C4A883A029F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39F90C66-5B50-420C-A675-87BAB52A569A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5670099-44AA-496B-A6E2-9EE25CC66781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243CE2A-270C-49A8-A1F8-09DD21BA74CD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39C49858-0515-45C4-8702-F8969153D4D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03D18F7-D516-4921-AD95-F3242DC8C7B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B3424F0-451B-4120-AF31-379299472F50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332ABA4-396C-4216-94E0-2DEB50064C8A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2F71F0C-30B4-4FD1-9A14-353446870FB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7D16F06E-D760-4FB6-8E70-75CEC1C6248A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E3E1645-AFC5-4B44-A8D1-F68DA60D1481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B676ECC-6159-4111-B211-32F90D92E7D3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7EB2C11-C803-44BA-A98A-DE9B96367AD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9309043-3A88-40C0-BEA8-25A1C71DA98D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97C5C9C-29E6-420B-8D25-B9DF98998912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78BE22BC-E780-465B-8F98-DDA72B87142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67B8A061-35E9-4879-AB18-9302A5F131B6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2902C43D-1280-4224-8B64-BBACA3F49DE1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BAAB78FF-1777-43CA-8E0F-C66B85A3F830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F08A0497-0DD3-406C-B1F6-F6CDF8B3E44D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A9CEAB2D-61DB-42B4-8C6C-92652214795E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A0219189-86E2-43BA-BD0D-4FEA65FA02C2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C46944D6-2D34-4FC4-B4C1-4BEF23C488B8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6801797-3FA4-4613-AC0D-C2F4ACEF3917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812A92E-511C-4167-8E5E-1C3ED1993AAA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E824124-31DD-4C02-975F-A72F4ED7169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947936AA-69F8-4860-98B5-EBF79F567232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D9E608C4-6A51-492E-9F92-731708BED1FA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235A4773-1463-427C-8862-28BFA844C551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154322A0-4AB1-4B96-85B5-82DAEC82E240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957B21ED-1772-4C3A-9002-D750DCDC2F61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DCE1DA2E-2E43-4915-BF1C-8D969A0510B1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F9B59EF7-C788-44CA-B0E1-2B8BC2A5EE2F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AD11457-9992-4E5A-9C68-30D9A01DA35C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6C9B503-1812-439F-8B4F-43330C5D5849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9CF53E2-CE54-48B9-A4AB-6957414EDD1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1156740A-E7D7-4BAB-8050-9663F2A2E7A8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53D80B8D-7F10-46D1-8356-B41D3CBDDC96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9B23CAF0-8ED2-4398-B259-FED6529A2D17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50D4D64B-3097-4A94-A24D-0F0448A88B20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7A2DB52-5729-41BB-8591-6EB5994C7CC7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39D3E07E-53EB-4CCF-A913-BCDBBDC185E6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C283210C-BC82-4C9B-BD4B-EEDC4EA5D522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D56D-1857-465E-B5FD-A335754B1338}">
  <sheetPr>
    <pageSetUpPr fitToPage="1"/>
  </sheetPr>
  <dimension ref="A1:Q147"/>
  <sheetViews>
    <sheetView tabSelected="1"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1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29" t="s">
        <v>101</v>
      </c>
      <c r="D4" s="230"/>
      <c r="E4" s="231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7" customHeight="1" x14ac:dyDescent="0.2">
      <c r="A7" s="73"/>
      <c r="B7" s="87" t="s">
        <v>4</v>
      </c>
      <c r="C7" s="235" t="s">
        <v>188</v>
      </c>
      <c r="D7" s="236"/>
      <c r="E7" s="237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D099AB57-8E8B-404B-B690-E12D73B68945}">
      <formula1>$C$74:$C$89</formula1>
    </dataValidation>
    <dataValidation type="decimal" allowBlank="1" showInputMessage="1" showErrorMessage="1" sqref="E19 E30 E49 E58" xr:uid="{07E8C07A-648A-4912-A358-92979B1FF471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591690CF-6455-4A18-9344-761D38C60214}">
      <formula1>0</formula1>
    </dataValidation>
    <dataValidation type="list" allowBlank="1" showInputMessage="1" showErrorMessage="1" sqref="D10:D15 D21:D26 D32:D36 D51:D54" xr:uid="{4A3C639F-74EA-4EC1-ADB4-E14B1913CA6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F3808-B523-4531-AA0C-04D89D0CAFCB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0.7109375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29" t="s">
        <v>94</v>
      </c>
      <c r="D4" s="230"/>
      <c r="E4" s="231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1.75" customHeight="1" x14ac:dyDescent="0.2">
      <c r="A7" s="73"/>
      <c r="B7" s="87" t="s">
        <v>4</v>
      </c>
      <c r="C7" s="235" t="s">
        <v>188</v>
      </c>
      <c r="D7" s="236"/>
      <c r="E7" s="237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E1C883E0-8871-4D79-AFB9-00CE24D58233}">
      <formula1>$C$74:$C$89</formula1>
    </dataValidation>
    <dataValidation type="decimal" allowBlank="1" showInputMessage="1" showErrorMessage="1" sqref="E19 E30 E49 E58" xr:uid="{6BC80A63-E725-417A-AF95-902B9DEDFD7A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6803EB29-45E3-47D6-AFAF-D7577D47DA45}">
      <formula1>0</formula1>
    </dataValidation>
    <dataValidation type="list" allowBlank="1" showInputMessage="1" showErrorMessage="1" sqref="D10:D15 D21:D26 D32:D36 D51:D54" xr:uid="{DAE1EF8D-6ED0-45E0-AFBB-EF2ED1959556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37DA-577E-4BD0-8352-8BC8E610FB49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7.71093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38" t="s">
        <v>112</v>
      </c>
      <c r="C2" s="239"/>
      <c r="D2" s="239"/>
      <c r="E2" s="239"/>
      <c r="F2" s="240"/>
      <c r="G2" s="240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39"/>
      <c r="C3" s="239"/>
      <c r="D3" s="239"/>
      <c r="E3" s="239"/>
      <c r="F3" s="241"/>
      <c r="G3" s="241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42" t="s">
        <v>146</v>
      </c>
      <c r="D4" s="242"/>
      <c r="E4" s="243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60.7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03" priority="28" stopIfTrue="1">
      <formula>IF($C$4="AWS / FA / Signal &amp; Magnet",1,0)</formula>
    </cfRule>
  </conditionalFormatting>
  <conditionalFormatting sqref="E10:E11">
    <cfRule type="cellIs" dxfId="102" priority="21" stopIfTrue="1" operator="greaterThan">
      <formula>0</formula>
    </cfRule>
  </conditionalFormatting>
  <conditionalFormatting sqref="E27">
    <cfRule type="cellIs" dxfId="101" priority="4" stopIfTrue="1" operator="greaterThan">
      <formula>0</formula>
    </cfRule>
  </conditionalFormatting>
  <conditionalFormatting sqref="E34">
    <cfRule type="cellIs" dxfId="100" priority="3" stopIfTrue="1" operator="greaterThan">
      <formula>0</formula>
    </cfRule>
  </conditionalFormatting>
  <conditionalFormatting sqref="E41">
    <cfRule type="cellIs" dxfId="99" priority="1" stopIfTrue="1" operator="greaterThan">
      <formula>0</formula>
    </cfRule>
  </conditionalFormatting>
  <conditionalFormatting sqref="F9:F16">
    <cfRule type="cellIs" dxfId="98" priority="16" stopIfTrue="1" operator="greaterThan">
      <formula>0</formula>
    </cfRule>
  </conditionalFormatting>
  <conditionalFormatting sqref="F16">
    <cfRule type="cellIs" dxfId="97" priority="17" stopIfTrue="1" operator="lessThan">
      <formula>0</formula>
    </cfRule>
  </conditionalFormatting>
  <conditionalFormatting sqref="F18:F24">
    <cfRule type="cellIs" dxfId="96" priority="11" stopIfTrue="1" operator="greaterThan">
      <formula>0</formula>
    </cfRule>
  </conditionalFormatting>
  <conditionalFormatting sqref="F24">
    <cfRule type="cellIs" dxfId="95" priority="12" stopIfTrue="1" operator="lessThan">
      <formula>0</formula>
    </cfRule>
  </conditionalFormatting>
  <conditionalFormatting sqref="F26:F31">
    <cfRule type="cellIs" dxfId="94" priority="9" stopIfTrue="1" operator="greaterThan">
      <formula>0</formula>
    </cfRule>
  </conditionalFormatting>
  <conditionalFormatting sqref="F31">
    <cfRule type="cellIs" dxfId="93" priority="10" stopIfTrue="1" operator="lessThan">
      <formula>0</formula>
    </cfRule>
  </conditionalFormatting>
  <conditionalFormatting sqref="F34:F38">
    <cfRule type="cellIs" dxfId="92" priority="7" stopIfTrue="1" operator="greaterThan">
      <formula>0</formula>
    </cfRule>
  </conditionalFormatting>
  <conditionalFormatting sqref="F38">
    <cfRule type="cellIs" dxfId="91" priority="8" stopIfTrue="1" operator="lessThan">
      <formula>0</formula>
    </cfRule>
  </conditionalFormatting>
  <conditionalFormatting sqref="F41:F45">
    <cfRule type="cellIs" dxfId="90" priority="2" stopIfTrue="1" operator="greaterThan">
      <formula>0</formula>
    </cfRule>
  </conditionalFormatting>
  <conditionalFormatting sqref="F45">
    <cfRule type="cellIs" dxfId="89" priority="6" stopIfTrue="1" operator="lessThan">
      <formula>0</formula>
    </cfRule>
  </conditionalFormatting>
  <conditionalFormatting sqref="G15">
    <cfRule type="cellIs" dxfId="88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CAB47458-96C1-4F2E-960D-84B1C65ECD48}">
      <formula1>-1</formula1>
      <formula2>1</formula2>
    </dataValidation>
    <dataValidation type="decimal" operator="lessThanOrEqual" allowBlank="1" showInputMessage="1" showErrorMessage="1" sqref="E46" xr:uid="{91F58223-2064-469F-9018-18B41E1EF373}">
      <formula1>0</formula1>
    </dataValidation>
    <dataValidation operator="greaterThan" allowBlank="1" showInputMessage="1" showErrorMessage="1" sqref="C9 C40 C33 C26 F26 F33 C12 F40" xr:uid="{8F4C695D-57B5-4B67-9972-C0CDCB1E72DF}"/>
    <dataValidation type="list" allowBlank="1" showInputMessage="1" showErrorMessage="1" sqref="C4:E4" xr:uid="{BA2A6972-D4C4-4219-A352-4AB6966D2A14}">
      <formula1>$C$66:$C$76</formula1>
    </dataValidation>
    <dataValidation type="decimal" operator="greaterThanOrEqual" allowBlank="1" showInputMessage="1" showErrorMessage="1" sqref="E27 E41 E34 E10:E12" xr:uid="{05F7F005-CDCE-4B9A-A3F7-5E66BFFD1DFA}">
      <formula1>0</formula1>
    </dataValidation>
    <dataValidation type="decimal" operator="greaterThan" allowBlank="1" showInputMessage="1" showErrorMessage="1" sqref="E29 E26 E36 E33 E22 E18:E20 E43 E14 E40 E9 C20" xr:uid="{0856AD08-1585-40EF-9EDD-896C5012C9AC}">
      <formula1>0</formula1>
    </dataValidation>
    <dataValidation type="list" allowBlank="1" showInputMessage="1" showErrorMessage="1" sqref="D18:D20" xr:uid="{04DC3FE2-6274-49F9-97AE-072DA96D0ED0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9897-F28E-4A9B-9709-F6F7AF3015B7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20.85546875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38" t="s">
        <v>154</v>
      </c>
      <c r="C2" s="239"/>
      <c r="D2" s="239"/>
      <c r="E2" s="239"/>
      <c r="F2" s="240"/>
      <c r="G2" s="240"/>
    </row>
    <row r="3" spans="1:7" ht="15" customHeight="1" x14ac:dyDescent="0.2">
      <c r="A3" s="35"/>
      <c r="B3" s="239"/>
      <c r="C3" s="239"/>
      <c r="D3" s="239"/>
      <c r="E3" s="239"/>
      <c r="F3" s="241"/>
      <c r="G3" s="241"/>
    </row>
    <row r="4" spans="1:7" ht="15" customHeight="1" x14ac:dyDescent="0.2">
      <c r="A4" s="1"/>
      <c r="B4" s="44" t="s">
        <v>113</v>
      </c>
      <c r="C4" s="242" t="s">
        <v>146</v>
      </c>
      <c r="D4" s="242"/>
      <c r="E4" s="243"/>
      <c r="F4" s="151"/>
      <c r="G4" s="152"/>
    </row>
    <row r="5" spans="1: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</row>
    <row r="6" spans="1:7" ht="66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87" priority="14" stopIfTrue="1" operator="greaterThan">
      <formula>0</formula>
    </cfRule>
  </conditionalFormatting>
  <conditionalFormatting sqref="C4:E4">
    <cfRule type="expression" dxfId="86" priority="16" stopIfTrue="1">
      <formula>IF($C$4="AWS / FA / Signal &amp; Magnet",1,0)</formula>
    </cfRule>
  </conditionalFormatting>
  <conditionalFormatting sqref="C19:G19">
    <cfRule type="cellIs" dxfId="85" priority="12" stopIfTrue="1" operator="greaterThan">
      <formula>0</formula>
    </cfRule>
  </conditionalFormatting>
  <conditionalFormatting sqref="C28:G28">
    <cfRule type="cellIs" dxfId="84" priority="3" stopIfTrue="1" operator="greaterThan">
      <formula>0</formula>
    </cfRule>
  </conditionalFormatting>
  <conditionalFormatting sqref="E37">
    <cfRule type="cellIs" dxfId="83" priority="1" stopIfTrue="1" operator="greaterThan">
      <formula>0</formula>
    </cfRule>
  </conditionalFormatting>
  <conditionalFormatting sqref="E18:F18">
    <cfRule type="cellIs" dxfId="82" priority="8" stopIfTrue="1" operator="greaterThan">
      <formula>0</formula>
    </cfRule>
  </conditionalFormatting>
  <conditionalFormatting sqref="E20:F27">
    <cfRule type="cellIs" dxfId="81" priority="2" stopIfTrue="1" operator="greaterThan">
      <formula>0</formula>
    </cfRule>
  </conditionalFormatting>
  <conditionalFormatting sqref="F9:F17 E10:E17 F29 E30:F36">
    <cfRule type="cellIs" dxfId="80" priority="15" stopIfTrue="1" operator="greaterThan">
      <formula>0</formula>
    </cfRule>
  </conditionalFormatting>
  <conditionalFormatting sqref="F37:F40">
    <cfRule type="cellIs" dxfId="79" priority="5" stopIfTrue="1" operator="greaterThan">
      <formula>0</formula>
    </cfRule>
  </conditionalFormatting>
  <conditionalFormatting sqref="G40">
    <cfRule type="cellIs" dxfId="78" priority="4" stopIfTrue="1" operator="greaterThan">
      <formula>0</formula>
    </cfRule>
  </conditionalFormatting>
  <dataValidations count="4">
    <dataValidation operator="greaterThan" allowBlank="1" showInputMessage="1" showErrorMessage="1" sqref="C9" xr:uid="{2E878ED9-162D-450A-9DB4-D6845C7AFF74}"/>
    <dataValidation type="list" allowBlank="1" showInputMessage="1" showErrorMessage="1" sqref="C4:E4" xr:uid="{55D0B390-4528-45C1-B586-7516D9BC5A67}">
      <formula1>$C$61:$C$70</formula1>
    </dataValidation>
    <dataValidation type="decimal" operator="greaterThanOrEqual" allowBlank="1" showInputMessage="1" showErrorMessage="1" sqref="C10:D10 F10 F19:G19 C19:D19 C28:D28 E28:E36 E10:E17 E19:E26 F28:G28" xr:uid="{6996E01B-50E5-4A36-A724-A4514D41F800}">
      <formula1>0</formula1>
    </dataValidation>
    <dataValidation type="decimal" operator="greaterThan" allowBlank="1" showInputMessage="1" showErrorMessage="1" sqref="E39 E9" xr:uid="{124001C3-6A48-469D-99E0-2049E70C64BF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F74C-E1FB-4C22-A560-09D425F7614F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9.42578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38" t="s">
        <v>112</v>
      </c>
      <c r="C2" s="239"/>
      <c r="D2" s="239"/>
      <c r="E2" s="239"/>
      <c r="F2" s="240"/>
      <c r="G2" s="240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39"/>
      <c r="C3" s="239"/>
      <c r="D3" s="239"/>
      <c r="E3" s="239"/>
      <c r="F3" s="241"/>
      <c r="G3" s="241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42" t="s">
        <v>147</v>
      </c>
      <c r="D4" s="242"/>
      <c r="E4" s="243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2.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7" priority="28" stopIfTrue="1">
      <formula>IF($C$4="AWS / FA / Signal &amp; Magnet",1,0)</formula>
    </cfRule>
  </conditionalFormatting>
  <conditionalFormatting sqref="E10:E11">
    <cfRule type="cellIs" dxfId="76" priority="21" stopIfTrue="1" operator="greaterThan">
      <formula>0</formula>
    </cfRule>
  </conditionalFormatting>
  <conditionalFormatting sqref="E27">
    <cfRule type="cellIs" dxfId="75" priority="4" stopIfTrue="1" operator="greaterThan">
      <formula>0</formula>
    </cfRule>
  </conditionalFormatting>
  <conditionalFormatting sqref="E34">
    <cfRule type="cellIs" dxfId="74" priority="3" stopIfTrue="1" operator="greaterThan">
      <formula>0</formula>
    </cfRule>
  </conditionalFormatting>
  <conditionalFormatting sqref="E41">
    <cfRule type="cellIs" dxfId="73" priority="1" stopIfTrue="1" operator="greaterThan">
      <formula>0</formula>
    </cfRule>
  </conditionalFormatting>
  <conditionalFormatting sqref="F9:F16">
    <cfRule type="cellIs" dxfId="72" priority="16" stopIfTrue="1" operator="greaterThan">
      <formula>0</formula>
    </cfRule>
  </conditionalFormatting>
  <conditionalFormatting sqref="F16">
    <cfRule type="cellIs" dxfId="71" priority="17" stopIfTrue="1" operator="lessThan">
      <formula>0</formula>
    </cfRule>
  </conditionalFormatting>
  <conditionalFormatting sqref="F18:F24">
    <cfRule type="cellIs" dxfId="70" priority="11" stopIfTrue="1" operator="greaterThan">
      <formula>0</formula>
    </cfRule>
  </conditionalFormatting>
  <conditionalFormatting sqref="F24">
    <cfRule type="cellIs" dxfId="69" priority="12" stopIfTrue="1" operator="lessThan">
      <formula>0</formula>
    </cfRule>
  </conditionalFormatting>
  <conditionalFormatting sqref="F26:F31">
    <cfRule type="cellIs" dxfId="68" priority="9" stopIfTrue="1" operator="greaterThan">
      <formula>0</formula>
    </cfRule>
  </conditionalFormatting>
  <conditionalFormatting sqref="F31">
    <cfRule type="cellIs" dxfId="67" priority="10" stopIfTrue="1" operator="lessThan">
      <formula>0</formula>
    </cfRule>
  </conditionalFormatting>
  <conditionalFormatting sqref="F34:F38">
    <cfRule type="cellIs" dxfId="66" priority="7" stopIfTrue="1" operator="greaterThan">
      <formula>0</formula>
    </cfRule>
  </conditionalFormatting>
  <conditionalFormatting sqref="F38">
    <cfRule type="cellIs" dxfId="65" priority="8" stopIfTrue="1" operator="lessThan">
      <formula>0</formula>
    </cfRule>
  </conditionalFormatting>
  <conditionalFormatting sqref="F41:F45">
    <cfRule type="cellIs" dxfId="64" priority="2" stopIfTrue="1" operator="greaterThan">
      <formula>0</formula>
    </cfRule>
  </conditionalFormatting>
  <conditionalFormatting sqref="F45">
    <cfRule type="cellIs" dxfId="63" priority="6" stopIfTrue="1" operator="lessThan">
      <formula>0</formula>
    </cfRule>
  </conditionalFormatting>
  <conditionalFormatting sqref="G15">
    <cfRule type="cellIs" dxfId="62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7852783F-F337-400E-B54C-015D4FA98895}">
      <formula1>-1</formula1>
      <formula2>1</formula2>
    </dataValidation>
    <dataValidation type="decimal" operator="lessThanOrEqual" allowBlank="1" showInputMessage="1" showErrorMessage="1" sqref="E46" xr:uid="{15750C08-054A-4AA6-8BF3-26F190914031}">
      <formula1>0</formula1>
    </dataValidation>
    <dataValidation operator="greaterThan" allowBlank="1" showInputMessage="1" showErrorMessage="1" sqref="C9 C40 C33 C26 F26 F33 C12 F40" xr:uid="{D2E94932-18EA-479C-A3FD-4F9B37D4589C}"/>
    <dataValidation type="list" allowBlank="1" showInputMessage="1" showErrorMessage="1" sqref="C4:E4" xr:uid="{041E1EBE-5E5C-45F8-81A6-15884FB0425B}">
      <formula1>$C$66:$C$76</formula1>
    </dataValidation>
    <dataValidation type="decimal" operator="greaterThanOrEqual" allowBlank="1" showInputMessage="1" showErrorMessage="1" sqref="E27 E41 E34 E10:E12" xr:uid="{7669A460-5EB6-4091-B03F-E700B40D93EA}">
      <formula1>0</formula1>
    </dataValidation>
    <dataValidation type="decimal" operator="greaterThan" allowBlank="1" showInputMessage="1" showErrorMessage="1" sqref="E29 E26 E36 E33 E22 E18:E20 E43 E14 E40 E9 C20" xr:uid="{B4894FAB-D72C-43A4-BAFB-A4309B4631BF}">
      <formula1>0</formula1>
    </dataValidation>
    <dataValidation type="list" allowBlank="1" showInputMessage="1" showErrorMessage="1" sqref="D18:D20" xr:uid="{FDAC8315-220B-49BC-870A-E89B2795697E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CD33-657B-4E87-9851-AF2EC5D81ACF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20.28515625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38" t="s">
        <v>154</v>
      </c>
      <c r="C2" s="239"/>
      <c r="D2" s="239"/>
      <c r="E2" s="239"/>
      <c r="F2" s="240"/>
      <c r="G2" s="240"/>
    </row>
    <row r="3" spans="1:7" ht="15" customHeight="1" x14ac:dyDescent="0.2">
      <c r="A3" s="35"/>
      <c r="B3" s="239"/>
      <c r="C3" s="239"/>
      <c r="D3" s="239"/>
      <c r="E3" s="239"/>
      <c r="F3" s="241"/>
      <c r="G3" s="241"/>
    </row>
    <row r="4" spans="1:7" ht="15" customHeight="1" x14ac:dyDescent="0.2">
      <c r="A4" s="1"/>
      <c r="B4" s="44" t="s">
        <v>113</v>
      </c>
      <c r="C4" s="242" t="s">
        <v>185</v>
      </c>
      <c r="D4" s="242"/>
      <c r="E4" s="243"/>
      <c r="F4" s="151"/>
      <c r="G4" s="152"/>
    </row>
    <row r="5" spans="1: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</row>
    <row r="6" spans="1:7" ht="53.2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61" priority="14" stopIfTrue="1" operator="greaterThan">
      <formula>0</formula>
    </cfRule>
  </conditionalFormatting>
  <conditionalFormatting sqref="C4:E4">
    <cfRule type="expression" dxfId="60" priority="16" stopIfTrue="1">
      <formula>IF($C$4="AWS / FA / Signal &amp; Magnet",1,0)</formula>
    </cfRule>
  </conditionalFormatting>
  <conditionalFormatting sqref="C19:G19">
    <cfRule type="cellIs" dxfId="59" priority="12" stopIfTrue="1" operator="greaterThan">
      <formula>0</formula>
    </cfRule>
  </conditionalFormatting>
  <conditionalFormatting sqref="C28:G28">
    <cfRule type="cellIs" dxfId="58" priority="3" stopIfTrue="1" operator="greaterThan">
      <formula>0</formula>
    </cfRule>
  </conditionalFormatting>
  <conditionalFormatting sqref="E37">
    <cfRule type="cellIs" dxfId="57" priority="1" stopIfTrue="1" operator="greaterThan">
      <formula>0</formula>
    </cfRule>
  </conditionalFormatting>
  <conditionalFormatting sqref="E18:F18">
    <cfRule type="cellIs" dxfId="56" priority="8" stopIfTrue="1" operator="greaterThan">
      <formula>0</formula>
    </cfRule>
  </conditionalFormatting>
  <conditionalFormatting sqref="E20:F27">
    <cfRule type="cellIs" dxfId="55" priority="2" stopIfTrue="1" operator="greaterThan">
      <formula>0</formula>
    </cfRule>
  </conditionalFormatting>
  <conditionalFormatting sqref="F9:F17 E10:E17 F29 E30:F36">
    <cfRule type="cellIs" dxfId="54" priority="15" stopIfTrue="1" operator="greaterThan">
      <formula>0</formula>
    </cfRule>
  </conditionalFormatting>
  <conditionalFormatting sqref="F37:F40">
    <cfRule type="cellIs" dxfId="53" priority="5" stopIfTrue="1" operator="greaterThan">
      <formula>0</formula>
    </cfRule>
  </conditionalFormatting>
  <conditionalFormatting sqref="G40">
    <cfRule type="cellIs" dxfId="52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B2991781-2296-4FAB-B7CF-A95116B7C8E3}">
      <formula1>0</formula1>
    </dataValidation>
    <dataValidation type="decimal" operator="greaterThanOrEqual" allowBlank="1" showInputMessage="1" showErrorMessage="1" sqref="C10:D10 F10 F19:G19 C19:D19 C28:D28 E28:E36 E10:E17 E19:E26 F28:G28" xr:uid="{D74011DB-E07F-4D4A-A9EF-26A0EB78C5D3}">
      <formula1>0</formula1>
    </dataValidation>
    <dataValidation type="list" allowBlank="1" showInputMessage="1" showErrorMessage="1" sqref="C4:E4" xr:uid="{0F6448F6-4BAE-497F-A336-C0DCDC297C7F}">
      <formula1>$C$61:$C$70</formula1>
    </dataValidation>
    <dataValidation operator="greaterThan" allowBlank="1" showInputMessage="1" showErrorMessage="1" sqref="C9" xr:uid="{7235328D-138C-4D56-9033-D8842155F08D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DB6A-C77D-4956-98BD-3C140ED6F829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9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38" t="s">
        <v>112</v>
      </c>
      <c r="C2" s="239"/>
      <c r="D2" s="239"/>
      <c r="E2" s="239"/>
      <c r="F2" s="240"/>
      <c r="G2" s="240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39"/>
      <c r="C3" s="239"/>
      <c r="D3" s="239"/>
      <c r="E3" s="239"/>
      <c r="F3" s="241"/>
      <c r="G3" s="241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42" t="s">
        <v>153</v>
      </c>
      <c r="D4" s="242"/>
      <c r="E4" s="243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60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1" priority="28" stopIfTrue="1">
      <formula>IF($C$4="AWS / FA / Signal &amp; Magnet",1,0)</formula>
    </cfRule>
  </conditionalFormatting>
  <conditionalFormatting sqref="E10:E11">
    <cfRule type="cellIs" dxfId="50" priority="21" stopIfTrue="1" operator="greaterThan">
      <formula>0</formula>
    </cfRule>
  </conditionalFormatting>
  <conditionalFormatting sqref="E27">
    <cfRule type="cellIs" dxfId="49" priority="4" stopIfTrue="1" operator="greaterThan">
      <formula>0</formula>
    </cfRule>
  </conditionalFormatting>
  <conditionalFormatting sqref="E34">
    <cfRule type="cellIs" dxfId="48" priority="3" stopIfTrue="1" operator="greaterThan">
      <formula>0</formula>
    </cfRule>
  </conditionalFormatting>
  <conditionalFormatting sqref="E41">
    <cfRule type="cellIs" dxfId="47" priority="1" stopIfTrue="1" operator="greaterThan">
      <formula>0</formula>
    </cfRule>
  </conditionalFormatting>
  <conditionalFormatting sqref="F9:F16">
    <cfRule type="cellIs" dxfId="46" priority="16" stopIfTrue="1" operator="greaterThan">
      <formula>0</formula>
    </cfRule>
  </conditionalFormatting>
  <conditionalFormatting sqref="F16">
    <cfRule type="cellIs" dxfId="45" priority="17" stopIfTrue="1" operator="lessThan">
      <formula>0</formula>
    </cfRule>
  </conditionalFormatting>
  <conditionalFormatting sqref="F18:F24">
    <cfRule type="cellIs" dxfId="44" priority="11" stopIfTrue="1" operator="greaterThan">
      <formula>0</formula>
    </cfRule>
  </conditionalFormatting>
  <conditionalFormatting sqref="F24">
    <cfRule type="cellIs" dxfId="43" priority="12" stopIfTrue="1" operator="lessThan">
      <formula>0</formula>
    </cfRule>
  </conditionalFormatting>
  <conditionalFormatting sqref="F26:F31">
    <cfRule type="cellIs" dxfId="42" priority="9" stopIfTrue="1" operator="greaterThan">
      <formula>0</formula>
    </cfRule>
  </conditionalFormatting>
  <conditionalFormatting sqref="F31">
    <cfRule type="cellIs" dxfId="41" priority="10" stopIfTrue="1" operator="lessThan">
      <formula>0</formula>
    </cfRule>
  </conditionalFormatting>
  <conditionalFormatting sqref="F34:F38">
    <cfRule type="cellIs" dxfId="40" priority="7" stopIfTrue="1" operator="greaterThan">
      <formula>0</formula>
    </cfRule>
  </conditionalFormatting>
  <conditionalFormatting sqref="F38">
    <cfRule type="cellIs" dxfId="39" priority="8" stopIfTrue="1" operator="lessThan">
      <formula>0</formula>
    </cfRule>
  </conditionalFormatting>
  <conditionalFormatting sqref="F41:F45">
    <cfRule type="cellIs" dxfId="38" priority="2" stopIfTrue="1" operator="greaterThan">
      <formula>0</formula>
    </cfRule>
  </conditionalFormatting>
  <conditionalFormatting sqref="F45">
    <cfRule type="cellIs" dxfId="37" priority="6" stopIfTrue="1" operator="lessThan">
      <formula>0</formula>
    </cfRule>
  </conditionalFormatting>
  <conditionalFormatting sqref="G15">
    <cfRule type="cellIs" dxfId="36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39E55342-DE07-40CF-ACA0-B574627E7273}">
      <formula1>-1</formula1>
      <formula2>1</formula2>
    </dataValidation>
    <dataValidation type="decimal" operator="lessThanOrEqual" allowBlank="1" showInputMessage="1" showErrorMessage="1" sqref="E46" xr:uid="{92BDD77E-C191-4C8E-83CB-E22915A5D71A}">
      <formula1>0</formula1>
    </dataValidation>
    <dataValidation operator="greaterThan" allowBlank="1" showInputMessage="1" showErrorMessage="1" sqref="C9 C40 C33 C26 F26 F33 C12 F40" xr:uid="{8187AB83-F8AF-41CC-9966-B2DC31D4920D}"/>
    <dataValidation type="list" allowBlank="1" showInputMessage="1" showErrorMessage="1" sqref="C4:E4" xr:uid="{97E79050-9258-4CFB-989E-FC3897477607}">
      <formula1>$C$66:$C$76</formula1>
    </dataValidation>
    <dataValidation type="decimal" operator="greaterThanOrEqual" allowBlank="1" showInputMessage="1" showErrorMessage="1" sqref="E27 E41 E34 E10:E12" xr:uid="{6648ECFD-EE60-4E39-9CF6-BFA5B674D5AE}">
      <formula1>0</formula1>
    </dataValidation>
    <dataValidation type="decimal" operator="greaterThan" allowBlank="1" showInputMessage="1" showErrorMessage="1" sqref="E29 E26 E36 E33 E22 E18:E20 E43 E14 E40 E9 C20" xr:uid="{77BC73C3-4E45-497B-BBD5-0C74C4889370}">
      <formula1>0</formula1>
    </dataValidation>
    <dataValidation type="list" allowBlank="1" showInputMessage="1" showErrorMessage="1" sqref="D18:D20" xr:uid="{F3223B59-CAB5-4704-9EA2-C6D5093EAF3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D5D1-1B66-4D25-A8B0-37DF1889395A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19.42578125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38" t="s">
        <v>154</v>
      </c>
      <c r="C2" s="239"/>
      <c r="D2" s="239"/>
      <c r="E2" s="239"/>
      <c r="F2" s="240"/>
      <c r="G2" s="240"/>
    </row>
    <row r="3" spans="1:7" ht="15" customHeight="1" x14ac:dyDescent="0.2">
      <c r="A3" s="35"/>
      <c r="B3" s="239"/>
      <c r="C3" s="239"/>
      <c r="D3" s="239"/>
      <c r="E3" s="239"/>
      <c r="F3" s="241"/>
      <c r="G3" s="241"/>
    </row>
    <row r="4" spans="1:7" ht="15" customHeight="1" x14ac:dyDescent="0.2">
      <c r="A4" s="1"/>
      <c r="B4" s="44" t="s">
        <v>113</v>
      </c>
      <c r="C4" s="242" t="s">
        <v>153</v>
      </c>
      <c r="D4" s="242"/>
      <c r="E4" s="243"/>
      <c r="F4" s="151"/>
      <c r="G4" s="152"/>
    </row>
    <row r="5" spans="1: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</row>
    <row r="6" spans="1:7" ht="51.7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35" priority="14" stopIfTrue="1" operator="greaterThan">
      <formula>0</formula>
    </cfRule>
  </conditionalFormatting>
  <conditionalFormatting sqref="C4:E4">
    <cfRule type="expression" dxfId="34" priority="16" stopIfTrue="1">
      <formula>IF($C$4="AWS / FA / Signal &amp; Magnet",1,0)</formula>
    </cfRule>
  </conditionalFormatting>
  <conditionalFormatting sqref="C19:G19">
    <cfRule type="cellIs" dxfId="33" priority="12" stopIfTrue="1" operator="greaterThan">
      <formula>0</formula>
    </cfRule>
  </conditionalFormatting>
  <conditionalFormatting sqref="C28:G28">
    <cfRule type="cellIs" dxfId="32" priority="3" stopIfTrue="1" operator="greaterThan">
      <formula>0</formula>
    </cfRule>
  </conditionalFormatting>
  <conditionalFormatting sqref="E37">
    <cfRule type="cellIs" dxfId="31" priority="1" stopIfTrue="1" operator="greaterThan">
      <formula>0</formula>
    </cfRule>
  </conditionalFormatting>
  <conditionalFormatting sqref="E18:F18">
    <cfRule type="cellIs" dxfId="30" priority="8" stopIfTrue="1" operator="greaterThan">
      <formula>0</formula>
    </cfRule>
  </conditionalFormatting>
  <conditionalFormatting sqref="E20:F27">
    <cfRule type="cellIs" dxfId="29" priority="2" stopIfTrue="1" operator="greaterThan">
      <formula>0</formula>
    </cfRule>
  </conditionalFormatting>
  <conditionalFormatting sqref="F9:F17 E10:E17 F29 E30:F36">
    <cfRule type="cellIs" dxfId="28" priority="15" stopIfTrue="1" operator="greaterThan">
      <formula>0</formula>
    </cfRule>
  </conditionalFormatting>
  <conditionalFormatting sqref="F37:F40">
    <cfRule type="cellIs" dxfId="27" priority="5" stopIfTrue="1" operator="greaterThan">
      <formula>0</formula>
    </cfRule>
  </conditionalFormatting>
  <conditionalFormatting sqref="G40">
    <cfRule type="cellIs" dxfId="26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B8BAE499-1125-4E65-AD4C-582A7FD54682}">
      <formula1>0</formula1>
    </dataValidation>
    <dataValidation type="decimal" operator="greaterThanOrEqual" allowBlank="1" showInputMessage="1" showErrorMessage="1" sqref="C10:D10 F10 F19:G19 C19:D19 C28:D28 E28:E36 E10:E17 E19:E26 F28:G28" xr:uid="{683E8BF2-78A0-4E6B-93B0-3633C5C0312E}">
      <formula1>0</formula1>
    </dataValidation>
    <dataValidation type="list" allowBlank="1" showInputMessage="1" showErrorMessage="1" sqref="C4:E4" xr:uid="{ED614B27-FB5D-4075-95AC-B8330A8ABCBF}">
      <formula1>$C$61:$C$70</formula1>
    </dataValidation>
    <dataValidation operator="greaterThan" allowBlank="1" showInputMessage="1" showErrorMessage="1" sqref="C9" xr:uid="{E58441FA-7AF7-41DE-83F9-AA6675050F75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1.42578125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/>
      </c>
      <c r="G3" s="11"/>
      <c r="H3" s="82"/>
    </row>
    <row r="4" spans="1:9" ht="15" customHeight="1" x14ac:dyDescent="0.2">
      <c r="A4" s="73"/>
      <c r="B4" s="83" t="s">
        <v>2</v>
      </c>
      <c r="C4" s="229"/>
      <c r="D4" s="230"/>
      <c r="E4" s="231"/>
      <c r="F4" s="81" t="str">
        <f>IF(OR(C4=C75,C4="")=TRUE,"",IF(OR(C4=C81,C4=C82,C4=C83,C4=C84,C4=C85,C4=C86,C4=C89)=FALSE,"Umbaulänge [m]","Umsetzen [St]"))</f>
        <v/>
      </c>
      <c r="G4" s="11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1" customHeight="1" x14ac:dyDescent="0.2">
      <c r="A7" s="73"/>
      <c r="B7" s="87" t="s">
        <v>4</v>
      </c>
      <c r="C7" s="235" t="s">
        <v>188</v>
      </c>
      <c r="D7" s="236"/>
      <c r="E7" s="237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/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/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/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.71093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38" t="s">
        <v>112</v>
      </c>
      <c r="C2" s="239"/>
      <c r="D2" s="239"/>
      <c r="E2" s="239"/>
      <c r="F2" s="240"/>
      <c r="G2" s="240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39"/>
      <c r="C3" s="239"/>
      <c r="D3" s="239"/>
      <c r="E3" s="239"/>
      <c r="F3" s="241"/>
      <c r="G3" s="241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42"/>
      <c r="D4" s="242"/>
      <c r="E4" s="243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9.2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52" stopIfTrue="1">
      <formula>IF($C$4="AWS / FA / Signal &amp; Magnet",1,0)</formula>
    </cfRule>
  </conditionalFormatting>
  <conditionalFormatting sqref="E10:E11">
    <cfRule type="cellIs" dxfId="24" priority="44" stopIfTrue="1" operator="greaterThan">
      <formula>0</formula>
    </cfRule>
  </conditionalFormatting>
  <conditionalFormatting sqref="E27">
    <cfRule type="cellIs" dxfId="23" priority="5" stopIfTrue="1" operator="greaterThan">
      <formula>0</formula>
    </cfRule>
  </conditionalFormatting>
  <conditionalFormatting sqref="E34">
    <cfRule type="cellIs" dxfId="22" priority="4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38" stopIfTrue="1" operator="greaterThan">
      <formula>0</formula>
    </cfRule>
  </conditionalFormatting>
  <conditionalFormatting sqref="F16">
    <cfRule type="cellIs" dxfId="19" priority="39" stopIfTrue="1" operator="lessThan">
      <formula>0</formula>
    </cfRule>
  </conditionalFormatting>
  <conditionalFormatting sqref="F18:F24">
    <cfRule type="cellIs" dxfId="18" priority="14" stopIfTrue="1" operator="greaterThan">
      <formula>0</formula>
    </cfRule>
  </conditionalFormatting>
  <conditionalFormatting sqref="F24">
    <cfRule type="cellIs" dxfId="17" priority="15" stopIfTrue="1" operator="lessThan">
      <formula>0</formula>
    </cfRule>
  </conditionalFormatting>
  <conditionalFormatting sqref="F26:F31">
    <cfRule type="cellIs" dxfId="16" priority="12" stopIfTrue="1" operator="greaterThan">
      <formula>0</formula>
    </cfRule>
  </conditionalFormatting>
  <conditionalFormatting sqref="F31">
    <cfRule type="cellIs" dxfId="15" priority="13" stopIfTrue="1" operator="lessThan">
      <formula>0</formula>
    </cfRule>
  </conditionalFormatting>
  <conditionalFormatting sqref="F34:F38">
    <cfRule type="cellIs" dxfId="14" priority="10" stopIfTrue="1" operator="greaterThan">
      <formula>0</formula>
    </cfRule>
  </conditionalFormatting>
  <conditionalFormatting sqref="F38">
    <cfRule type="cellIs" dxfId="13" priority="11" stopIfTrue="1" operator="lessThan">
      <formula>0</formula>
    </cfRule>
  </conditionalFormatting>
  <conditionalFormatting sqref="F41:F45">
    <cfRule type="cellIs" dxfId="12" priority="3" stopIfTrue="1" operator="greaterThan">
      <formula>0</formula>
    </cfRule>
  </conditionalFormatting>
  <conditionalFormatting sqref="F45">
    <cfRule type="cellIs" dxfId="11" priority="9" stopIfTrue="1" operator="lessThan">
      <formula>0</formula>
    </cfRule>
  </conditionalFormatting>
  <conditionalFormatting sqref="G15">
    <cfRule type="cellIs" dxfId="10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20.42578125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38" t="s">
        <v>154</v>
      </c>
      <c r="C2" s="239"/>
      <c r="D2" s="239"/>
      <c r="E2" s="239"/>
      <c r="F2" s="240"/>
      <c r="G2" s="240"/>
    </row>
    <row r="3" spans="1:7" ht="15" customHeight="1" x14ac:dyDescent="0.2">
      <c r="A3" s="35"/>
      <c r="B3" s="239"/>
      <c r="C3" s="239"/>
      <c r="D3" s="239"/>
      <c r="E3" s="239"/>
      <c r="F3" s="241"/>
      <c r="G3" s="241"/>
    </row>
    <row r="4" spans="1:7" ht="15" customHeight="1" x14ac:dyDescent="0.2">
      <c r="A4" s="1"/>
      <c r="B4" s="44" t="s">
        <v>113</v>
      </c>
      <c r="C4" s="242"/>
      <c r="D4" s="242"/>
      <c r="E4" s="243"/>
      <c r="F4" s="151"/>
      <c r="G4" s="152"/>
    </row>
    <row r="5" spans="1:7" ht="15" customHeight="1" x14ac:dyDescent="0.2">
      <c r="A5" s="1"/>
      <c r="B5" s="42" t="s">
        <v>3</v>
      </c>
      <c r="C5" s="244" t="s">
        <v>186</v>
      </c>
      <c r="D5" s="245"/>
      <c r="E5" s="245"/>
      <c r="F5" s="12"/>
      <c r="G5" s="47"/>
    </row>
    <row r="6" spans="1:7" ht="56.25" customHeight="1" x14ac:dyDescent="0.2">
      <c r="A6" s="1"/>
      <c r="B6" s="43" t="s">
        <v>4</v>
      </c>
      <c r="C6" s="246" t="s">
        <v>187</v>
      </c>
      <c r="D6" s="247"/>
      <c r="E6" s="248"/>
      <c r="F6" s="20" t="s">
        <v>5</v>
      </c>
      <c r="G6" s="89" t="str">
        <f>Gerät!G7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7" stopIfTrue="1" operator="greaterThan">
      <formula>0</formula>
    </cfRule>
  </conditionalFormatting>
  <conditionalFormatting sqref="C4:E4">
    <cfRule type="expression" dxfId="8" priority="19" stopIfTrue="1">
      <formula>IF($C$4="AWS / FA / Signal &amp; Magnet",1,0)</formula>
    </cfRule>
  </conditionalFormatting>
  <conditionalFormatting sqref="C19:G19">
    <cfRule type="cellIs" dxfId="7" priority="15" stopIfTrue="1" operator="greaterThan">
      <formula>0</formula>
    </cfRule>
  </conditionalFormatting>
  <conditionalFormatting sqref="C28:G28">
    <cfRule type="cellIs" dxfId="6" priority="4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11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8" stopIfTrue="1" operator="greaterThan">
      <formula>0</formula>
    </cfRule>
  </conditionalFormatting>
  <conditionalFormatting sqref="F37:F40">
    <cfRule type="cellIs" dxfId="1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0DE22-935B-4E24-8954-06C2C0FA6620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1.7109375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>Aufbau [St]</v>
      </c>
      <c r="G3" s="213"/>
      <c r="H3" s="82"/>
    </row>
    <row r="4" spans="1:9" ht="15" customHeight="1" x14ac:dyDescent="0.2">
      <c r="A4" s="73"/>
      <c r="B4" s="83" t="s">
        <v>2</v>
      </c>
      <c r="C4" s="229" t="s">
        <v>102</v>
      </c>
      <c r="D4" s="230"/>
      <c r="E4" s="231"/>
      <c r="F4" s="81" t="str">
        <f>IF(OR(C4=C75,C4="")=TRUE,"",IF(OR(C4=C81,C4=C82,C4=C83,C4=C84,C4=C85,C4=C86,C4=C89)=FALSE,"Umbaulänge [m]","Umsetzen [St]"))</f>
        <v>Umsetzen [St]</v>
      </c>
      <c r="G4" s="213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213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214"/>
      <c r="H6" s="82"/>
    </row>
    <row r="7" spans="1:9" ht="53.25" customHeight="1" x14ac:dyDescent="0.2">
      <c r="A7" s="73"/>
      <c r="B7" s="87" t="s">
        <v>4</v>
      </c>
      <c r="C7" s="235" t="s">
        <v>189</v>
      </c>
      <c r="D7" s="236"/>
      <c r="E7" s="237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215"/>
      <c r="F10" s="216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215"/>
      <c r="F11" s="216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215"/>
      <c r="F12" s="216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215"/>
      <c r="F13" s="216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215"/>
      <c r="F14" s="216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217"/>
      <c r="F15" s="218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219"/>
      <c r="F16" s="216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216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220">
        <f>F16+F17</f>
        <v>0</v>
      </c>
      <c r="G18" s="221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22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215"/>
      <c r="F21" s="216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215"/>
      <c r="F22" s="216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215"/>
      <c r="F23" s="216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215"/>
      <c r="F24" s="216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215"/>
      <c r="F25" s="216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217"/>
      <c r="F26" s="218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219"/>
      <c r="F27" s="216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216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220">
        <f>F27+F28</f>
        <v>0</v>
      </c>
      <c r="G29" s="221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22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215"/>
      <c r="F32" s="216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215"/>
      <c r="F33" s="216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215"/>
      <c r="F34" s="216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215"/>
      <c r="F35" s="216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217"/>
      <c r="F36" s="218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219"/>
      <c r="F37" s="216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216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216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222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216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216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216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216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217"/>
      <c r="F45" s="218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219"/>
      <c r="F46" s="216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216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220">
        <f>F46+F47</f>
        <v>0</v>
      </c>
      <c r="G48" s="221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22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223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215"/>
      <c r="F51" s="216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215"/>
      <c r="F52" s="216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215"/>
      <c r="F53" s="216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217"/>
      <c r="F54" s="218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219"/>
      <c r="F55" s="216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216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220">
        <f>F55+F56</f>
        <v>0</v>
      </c>
      <c r="G57" s="221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224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225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10E96BBE-B3E5-4E24-9168-1B4DCB4DB236}">
      <formula1>$C$74:$C$89</formula1>
    </dataValidation>
    <dataValidation type="decimal" allowBlank="1" showInputMessage="1" showErrorMessage="1" sqref="E19 E30 E49 E58" xr:uid="{AB50032C-77AA-42C2-9999-400A632967D7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8F3FC075-7602-42B7-BA08-2CD3EFCCCCC9}">
      <formula1>0</formula1>
    </dataValidation>
    <dataValidation type="list" allowBlank="1" showInputMessage="1" showErrorMessage="1" sqref="D10:D15 D21:D26 D32:D36 D51:D54" xr:uid="{D74D0A24-48DF-4ED5-85B3-78F745E87ADD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BA03-14C3-4342-B504-30015332E253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2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>Aufbau [St]</v>
      </c>
      <c r="G3" s="213"/>
      <c r="H3" s="82"/>
    </row>
    <row r="4" spans="1:9" ht="15" customHeight="1" x14ac:dyDescent="0.2">
      <c r="A4" s="73"/>
      <c r="B4" s="83" t="s">
        <v>2</v>
      </c>
      <c r="C4" s="229" t="s">
        <v>106</v>
      </c>
      <c r="D4" s="230"/>
      <c r="E4" s="231"/>
      <c r="F4" s="81" t="str">
        <f>IF(OR(C4=C75,C4="")=TRUE,"",IF(OR(C4=C81,C4=C82,C4=C83,C4=C84,C4=C85,C4=C86,C4=C89)=FALSE,"Umbaulänge [m]","Umsetzen [St]"))</f>
        <v>Umsetzen [St]</v>
      </c>
      <c r="G4" s="213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213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214"/>
      <c r="H6" s="82"/>
    </row>
    <row r="7" spans="1:9" ht="57.75" customHeight="1" x14ac:dyDescent="0.2">
      <c r="A7" s="73"/>
      <c r="B7" s="87" t="s">
        <v>4</v>
      </c>
      <c r="C7" s="235" t="s">
        <v>188</v>
      </c>
      <c r="D7" s="236"/>
      <c r="E7" s="237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215"/>
      <c r="F10" s="216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215"/>
      <c r="F11" s="216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215"/>
      <c r="F12" s="216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215"/>
      <c r="F13" s="216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215"/>
      <c r="F14" s="216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217"/>
      <c r="F15" s="218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219"/>
      <c r="F16" s="216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216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220">
        <f>F16+F17</f>
        <v>0</v>
      </c>
      <c r="G18" s="221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22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215"/>
      <c r="F21" s="216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215"/>
      <c r="F22" s="216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215"/>
      <c r="F23" s="216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215"/>
      <c r="F24" s="216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215"/>
      <c r="F25" s="216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217"/>
      <c r="F26" s="218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219"/>
      <c r="F27" s="216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216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220">
        <f>F27+F28</f>
        <v>0</v>
      </c>
      <c r="G29" s="221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22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215"/>
      <c r="F32" s="216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215"/>
      <c r="F33" s="216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215"/>
      <c r="F34" s="216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215"/>
      <c r="F35" s="216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217"/>
      <c r="F36" s="218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219"/>
      <c r="F37" s="216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216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216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222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216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216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216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216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217"/>
      <c r="F45" s="218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219"/>
      <c r="F46" s="216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216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220">
        <f>F46+F47</f>
        <v>0</v>
      </c>
      <c r="G48" s="221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22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223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215"/>
      <c r="F51" s="216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215"/>
      <c r="F52" s="216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215"/>
      <c r="F53" s="216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217"/>
      <c r="F54" s="218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219"/>
      <c r="F55" s="216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216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220">
        <f>F55+F56</f>
        <v>0</v>
      </c>
      <c r="G57" s="221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224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225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B7E415A-D304-4FB7-95EE-2FFE45B92CA8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765B54B2-C111-4F44-9EBF-253F0FAC8C31}">
      <formula1>0</formula1>
    </dataValidation>
    <dataValidation type="decimal" allowBlank="1" showInputMessage="1" showErrorMessage="1" sqref="E19 E30 E49 E58" xr:uid="{FABC9AED-F01D-482A-9D15-0B25E2C368BD}">
      <formula1>-1</formula1>
      <formula2>1</formula2>
    </dataValidation>
    <dataValidation type="list" allowBlank="1" showInputMessage="1" showErrorMessage="1" sqref="C4:E4" xr:uid="{27C0BAFA-D1DE-4B3A-A9D7-80387C1E6752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C81CA-2C33-473B-9EE6-B55C2351FECD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32.28515625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6" t="s">
        <v>0</v>
      </c>
      <c r="C2" s="227"/>
      <c r="D2" s="227"/>
      <c r="E2" s="228"/>
      <c r="F2" s="77" t="s">
        <v>1</v>
      </c>
      <c r="G2" s="78"/>
      <c r="H2" s="79"/>
    </row>
    <row r="3" spans="1:9" ht="15" customHeight="1" x14ac:dyDescent="0.2">
      <c r="A3" s="80"/>
      <c r="B3" s="227"/>
      <c r="C3" s="227"/>
      <c r="D3" s="227"/>
      <c r="E3" s="228"/>
      <c r="F3" s="81" t="str">
        <f>IF(OR(C4=C75,C4="")=TRUE,"",IF(OR(C4=C81,C4=C82,C4=C83,C4=C84,C4=C85,C4=C86,C4=C89)=FALSE,"Aufbaulänge [m]","Aufbau [St]"))</f>
        <v>Aufbau [St]</v>
      </c>
      <c r="G3" s="213"/>
      <c r="H3" s="82"/>
    </row>
    <row r="4" spans="1:9" ht="15" customHeight="1" x14ac:dyDescent="0.2">
      <c r="A4" s="73"/>
      <c r="B4" s="83" t="s">
        <v>2</v>
      </c>
      <c r="C4" s="229" t="s">
        <v>105</v>
      </c>
      <c r="D4" s="230"/>
      <c r="E4" s="231"/>
      <c r="F4" s="81" t="str">
        <f>IF(OR(C4=C75,C4="")=TRUE,"",IF(OR(C4=C81,C4=C82,C4=C83,C4=C84,C4=C85,C4=C86,C4=C89)=FALSE,"Umbaulänge [m]","Umsetzen [St]"))</f>
        <v>Umsetzen [St]</v>
      </c>
      <c r="G4" s="213"/>
      <c r="H4" s="82"/>
    </row>
    <row r="5" spans="1:9" ht="15" customHeight="1" x14ac:dyDescent="0.2">
      <c r="A5" s="73"/>
      <c r="B5" s="84" t="s">
        <v>3</v>
      </c>
      <c r="C5" s="232" t="s">
        <v>186</v>
      </c>
      <c r="D5" s="233"/>
      <c r="E5" s="234"/>
      <c r="F5" s="85" t="str">
        <f>IF(OR(C4=C75,C4="")=TRUE,"",IF(OR(C4=C78)=FALSE,"","Betriebszeit [h]"))</f>
        <v/>
      </c>
      <c r="G5" s="213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214"/>
      <c r="H6" s="82"/>
    </row>
    <row r="7" spans="1:9" ht="52.5" customHeight="1" x14ac:dyDescent="0.2">
      <c r="A7" s="73"/>
      <c r="B7" s="87" t="s">
        <v>4</v>
      </c>
      <c r="C7" s="235" t="s">
        <v>188</v>
      </c>
      <c r="D7" s="236"/>
      <c r="E7" s="237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215"/>
      <c r="F10" s="216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215"/>
      <c r="F11" s="216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215"/>
      <c r="F12" s="216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215"/>
      <c r="F13" s="216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215"/>
      <c r="F14" s="216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217"/>
      <c r="F15" s="218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219"/>
      <c r="F16" s="216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216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220">
        <f>F16+F17</f>
        <v>0</v>
      </c>
      <c r="G18" s="221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22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215"/>
      <c r="F21" s="216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215"/>
      <c r="F22" s="216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215"/>
      <c r="F23" s="216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215"/>
      <c r="F24" s="216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215"/>
      <c r="F25" s="216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217"/>
      <c r="F26" s="218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219"/>
      <c r="F27" s="216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216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220">
        <f>F27+F28</f>
        <v>0</v>
      </c>
      <c r="G29" s="221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22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215"/>
      <c r="F32" s="216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215"/>
      <c r="F33" s="216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215"/>
      <c r="F34" s="216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215"/>
      <c r="F35" s="216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217"/>
      <c r="F36" s="218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219"/>
      <c r="F37" s="216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216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216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222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216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216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216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216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217"/>
      <c r="F45" s="218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219"/>
      <c r="F46" s="216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216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220">
        <f>F46+F47</f>
        <v>0</v>
      </c>
      <c r="G48" s="221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22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223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215"/>
      <c r="F51" s="216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215"/>
      <c r="F52" s="216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215"/>
      <c r="F53" s="216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217"/>
      <c r="F54" s="218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219"/>
      <c r="F55" s="216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216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220">
        <f>F55+F56</f>
        <v>0</v>
      </c>
      <c r="G57" s="221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224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225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A78F255F-02CD-492C-BA39-84BAC240536D}">
      <formula1>$C$74:$C$89</formula1>
    </dataValidation>
    <dataValidation type="decimal" allowBlank="1" showInputMessage="1" showErrorMessage="1" sqref="E19 E30 E49 E58" xr:uid="{CB6AA4C3-EAC4-43C7-BED7-08046229A00F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B6A2FABE-5B1E-4897-A619-902B353881EA}">
      <formula1>0</formula1>
    </dataValidation>
    <dataValidation type="list" allowBlank="1" showInputMessage="1" showErrorMessage="1" sqref="D10:D15 D21:D26 D32:D36 D51:D54" xr:uid="{F49F7E6E-FB27-4BCA-86BF-AFE296094B4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08c3650c4abd28a4c60d316859380afd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83add04b4407de1b16db817463e177f5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a25d735b-8880-4b6c-9bf2-2a43541663d1"/>
    <ds:schemaRef ds:uri="http://schemas.microsoft.com/office/2006/documentManagement/types"/>
    <ds:schemaRef ds:uri="14ba692d-279d-4b84-b1a9-12b81bf0a5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B3041-4EC6-4017-AF3F-3B712986023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42</vt:i4>
      </vt:variant>
    </vt:vector>
  </HeadingPairs>
  <TitlesOfParts>
    <vt:vector size="56" baseType="lpstr">
      <vt:lpstr>Sh2</vt:lpstr>
      <vt:lpstr>FA</vt:lpstr>
      <vt:lpstr>Sakra</vt:lpstr>
      <vt:lpstr>Hinweise zu Sakra</vt:lpstr>
      <vt:lpstr>Sipo</vt:lpstr>
      <vt:lpstr>Hinweise zu Sipo</vt:lpstr>
      <vt:lpstr>HiB</vt:lpstr>
      <vt:lpstr>Hinweise zu HiB</vt:lpstr>
      <vt:lpstr>Gerät</vt:lpstr>
      <vt:lpstr>Personal</vt:lpstr>
      <vt:lpstr>Hinweise zu Personal</vt:lpstr>
      <vt:lpstr>LF Sig</vt:lpstr>
      <vt:lpstr>Gleismagnete</vt:lpstr>
      <vt:lpstr>EL 6</vt:lpstr>
      <vt:lpstr>'EL 6'!Druckbereich</vt:lpstr>
      <vt:lpstr>FA!Druckbereich</vt:lpstr>
      <vt:lpstr>Gerät!Druckbereich</vt:lpstr>
      <vt:lpstr>Gleismagnete!Druckbereich</vt:lpstr>
      <vt:lpstr>HiB!Druckbereich</vt:lpstr>
      <vt:lpstr>'Hinweise zu HiB'!Druckbereich</vt:lpstr>
      <vt:lpstr>'Hinweise zu Personal'!Druckbereich</vt:lpstr>
      <vt:lpstr>'Hinweise zu Sakra'!Druckbereich</vt:lpstr>
      <vt:lpstr>'Hinweise zu Sipo'!Druckbereich</vt:lpstr>
      <vt:lpstr>'LF Sig'!Druckbereich</vt:lpstr>
      <vt:lpstr>Personal!Druckbereich</vt:lpstr>
      <vt:lpstr>Sakra!Druckbereich</vt:lpstr>
      <vt:lpstr>'Sh2'!Druckbereich</vt:lpstr>
      <vt:lpstr>Sipo!Druckbereich</vt:lpstr>
      <vt:lpstr>HiB!VV_BEZEICHNUNG</vt:lpstr>
      <vt:lpstr>Sakra!VV_BEZEICHNUNG</vt:lpstr>
      <vt:lpstr>Sipo!VV_BEZEICHNUNG</vt:lpstr>
      <vt:lpstr>VV_BEZEICHNUNG</vt:lpstr>
      <vt:lpstr>'EL 6'!VV_BEZEICHNUNG_1</vt:lpstr>
      <vt:lpstr>FA!VV_BEZEICHNUNG_1</vt:lpstr>
      <vt:lpstr>Gleismagnete!VV_BEZEICHNUNG_1</vt:lpstr>
      <vt:lpstr>'LF Sig'!VV_BEZEICHNUNG_1</vt:lpstr>
      <vt:lpstr>'Sh2'!VV_BEZEICHNUNG_1</vt:lpstr>
      <vt:lpstr>VV_BEZEICHNUNG_1</vt:lpstr>
      <vt:lpstr>'Hinweise zu HiB'!VV_BEZEICHNUNG_2</vt:lpstr>
      <vt:lpstr>'Hinweise zu Sakra'!VV_BEZEICHNUNG_2</vt:lpstr>
      <vt:lpstr>'Hinweise zu Sipo'!VV_BEZEICHNUNG_2</vt:lpstr>
      <vt:lpstr>VV_BEZEICHNUNG_2</vt:lpstr>
      <vt:lpstr>HiB!VV_VORGANGSNUMMER</vt:lpstr>
      <vt:lpstr>Sakra!VV_VORGANGSNUMMER</vt:lpstr>
      <vt:lpstr>Sipo!VV_VORGANGSNUMMER</vt:lpstr>
      <vt:lpstr>VV_VORGANGSNUMMER</vt:lpstr>
      <vt:lpstr>'EL 6'!VV_VORGANGSNUMMER_1</vt:lpstr>
      <vt:lpstr>FA!VV_VORGANGSNUMMER_1</vt:lpstr>
      <vt:lpstr>Gleismagnete!VV_VORGANGSNUMMER_1</vt:lpstr>
      <vt:lpstr>'LF Sig'!VV_VORGANGSNUMMER_1</vt:lpstr>
      <vt:lpstr>'Sh2'!VV_VORGANGSNUMMER_1</vt:lpstr>
      <vt:lpstr>VV_VORGANGSNUMMER_1</vt:lpstr>
      <vt:lpstr>'Hinweise zu HiB'!VV_VORGANGSNUMMER_2</vt:lpstr>
      <vt:lpstr>'Hinweise zu Sakra'!VV_VORGANGSNUMMER_2</vt:lpstr>
      <vt:lpstr>'Hinweise zu Sipo'!VV_VORGANGSNUMMER_2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Helmut H Miethner</cp:lastModifiedBy>
  <cp:lastPrinted>2022-10-13T04:40:24Z</cp:lastPrinted>
  <dcterms:created xsi:type="dcterms:W3CDTF">2004-04-18T13:33:19Z</dcterms:created>
  <dcterms:modified xsi:type="dcterms:W3CDTF">2025-10-21T15:06:36Z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  <property fmtid="{D5CDD505-2E9C-101B-9397-08002B2CF9AE}" pid="3" name="MediaServiceImageTags">
    <vt:lpwstr/>
  </property>
</Properties>
</file>